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ía Victoria\Desktop\"/>
    </mc:Choice>
  </mc:AlternateContent>
  <bookViews>
    <workbookView xWindow="0" yWindow="0" windowWidth="12765" windowHeight="7185" firstSheet="5" activeTab="1"/>
  </bookViews>
  <sheets>
    <sheet name="Habilidades Básicas" sheetId="1" r:id="rId1"/>
    <sheet name="Convenciones escritura y compre" sheetId="2" r:id="rId2"/>
    <sheet name="Lenguaje oral " sheetId="3" r:id="rId3"/>
    <sheet name="Iniciación a la escritura 1" sheetId="4" r:id="rId4"/>
    <sheet name="Conciencia Fonológica" sheetId="5" r:id="rId5"/>
    <sheet name="Relación letra sonido" sheetId="6" r:id="rId6"/>
    <sheet name="Iniciación a la escritura 2" sheetId="7" r:id="rId7"/>
  </sheets>
  <calcPr calcId="152511"/>
</workbook>
</file>

<file path=xl/calcChain.xml><?xml version="1.0" encoding="utf-8"?>
<calcChain xmlns="http://schemas.openxmlformats.org/spreadsheetml/2006/main">
  <c r="V58" i="7" l="1"/>
  <c r="V62" i="7" s="1"/>
  <c r="U58" i="7"/>
  <c r="U62" i="7" s="1"/>
  <c r="T58" i="7"/>
  <c r="T62" i="7" s="1"/>
  <c r="S58" i="7"/>
  <c r="S62" i="7" s="1"/>
  <c r="R58" i="7"/>
  <c r="R62" i="7" s="1"/>
  <c r="Q58" i="7"/>
  <c r="Q62" i="7" s="1"/>
  <c r="P58" i="7"/>
  <c r="P62" i="7" s="1"/>
  <c r="O58" i="7"/>
  <c r="O62" i="7" s="1"/>
  <c r="N58" i="7"/>
  <c r="N62" i="7" s="1"/>
  <c r="M58" i="7"/>
  <c r="M62" i="7" s="1"/>
  <c r="L58" i="7"/>
  <c r="L62" i="7" s="1"/>
  <c r="K58" i="7"/>
  <c r="K62" i="7" s="1"/>
  <c r="J58" i="7"/>
  <c r="J62" i="7" s="1"/>
  <c r="I58" i="7"/>
  <c r="I62" i="7" s="1"/>
  <c r="H58" i="7"/>
  <c r="H62" i="7" s="1"/>
  <c r="G58" i="7"/>
  <c r="G62" i="7" s="1"/>
  <c r="F58" i="7"/>
  <c r="F62" i="7" s="1"/>
  <c r="E58" i="7"/>
  <c r="E62" i="7" s="1"/>
  <c r="D58" i="7"/>
  <c r="D62" i="7" s="1"/>
  <c r="C58" i="7"/>
  <c r="C62" i="7" s="1"/>
  <c r="V57" i="7"/>
  <c r="V61" i="7" s="1"/>
  <c r="U57" i="7"/>
  <c r="U61" i="7" s="1"/>
  <c r="T57" i="7"/>
  <c r="T61" i="7" s="1"/>
  <c r="S57" i="7"/>
  <c r="S61" i="7" s="1"/>
  <c r="R57" i="7"/>
  <c r="R61" i="7" s="1"/>
  <c r="Q57" i="7"/>
  <c r="Q61" i="7" s="1"/>
  <c r="P57" i="7"/>
  <c r="P61" i="7" s="1"/>
  <c r="O57" i="7"/>
  <c r="O61" i="7" s="1"/>
  <c r="N57" i="7"/>
  <c r="N61" i="7" s="1"/>
  <c r="M57" i="7"/>
  <c r="M61" i="7" s="1"/>
  <c r="L57" i="7"/>
  <c r="L61" i="7" s="1"/>
  <c r="K57" i="7"/>
  <c r="K61" i="7" s="1"/>
  <c r="J57" i="7"/>
  <c r="J61" i="7" s="1"/>
  <c r="I57" i="7"/>
  <c r="I61" i="7" s="1"/>
  <c r="H57" i="7"/>
  <c r="H61" i="7" s="1"/>
  <c r="G57" i="7"/>
  <c r="G61" i="7" s="1"/>
  <c r="F57" i="7"/>
  <c r="F61" i="7" s="1"/>
  <c r="E57" i="7"/>
  <c r="E61" i="7" s="1"/>
  <c r="D57" i="7"/>
  <c r="D61" i="7" s="1"/>
  <c r="C57" i="7"/>
  <c r="C61" i="7" s="1"/>
  <c r="V56" i="7"/>
  <c r="V60" i="7" s="1"/>
  <c r="U56" i="7"/>
  <c r="U60" i="7" s="1"/>
  <c r="T56" i="7"/>
  <c r="T60" i="7" s="1"/>
  <c r="S56" i="7"/>
  <c r="S60" i="7" s="1"/>
  <c r="R56" i="7"/>
  <c r="R60" i="7" s="1"/>
  <c r="Q56" i="7"/>
  <c r="Q60" i="7" s="1"/>
  <c r="P56" i="7"/>
  <c r="P60" i="7" s="1"/>
  <c r="O56" i="7"/>
  <c r="O60" i="7" s="1"/>
  <c r="N56" i="7"/>
  <c r="N60" i="7" s="1"/>
  <c r="Q66" i="7" s="1"/>
  <c r="M56" i="7"/>
  <c r="M60" i="7" s="1"/>
  <c r="Q65" i="7" s="1"/>
  <c r="L56" i="7"/>
  <c r="L60" i="7" s="1"/>
  <c r="K56" i="7"/>
  <c r="K60" i="7" s="1"/>
  <c r="J56" i="7"/>
  <c r="J60" i="7" s="1"/>
  <c r="I56" i="7"/>
  <c r="I60" i="7" s="1"/>
  <c r="H56" i="7"/>
  <c r="H60" i="7" s="1"/>
  <c r="G56" i="7"/>
  <c r="G60" i="7" s="1"/>
  <c r="F56" i="7"/>
  <c r="F60" i="7" s="1"/>
  <c r="E56" i="7"/>
  <c r="E60" i="7" s="1"/>
  <c r="D56" i="7"/>
  <c r="D60" i="7" s="1"/>
  <c r="C56" i="7"/>
  <c r="C60" i="7" s="1"/>
  <c r="AF58" i="6"/>
  <c r="AF62" i="6" s="1"/>
  <c r="AE58" i="6"/>
  <c r="AE62" i="6" s="1"/>
  <c r="AD58" i="6"/>
  <c r="AD62" i="6" s="1"/>
  <c r="AC58" i="6"/>
  <c r="AC62" i="6" s="1"/>
  <c r="AB58" i="6"/>
  <c r="AB62" i="6" s="1"/>
  <c r="AA58" i="6"/>
  <c r="AA62" i="6" s="1"/>
  <c r="Z58" i="6"/>
  <c r="Z62" i="6" s="1"/>
  <c r="Y58" i="6"/>
  <c r="Y62" i="6" s="1"/>
  <c r="X58" i="6"/>
  <c r="X62" i="6" s="1"/>
  <c r="W58" i="6"/>
  <c r="W62" i="6" s="1"/>
  <c r="V58" i="6"/>
  <c r="V62" i="6" s="1"/>
  <c r="U58" i="6"/>
  <c r="U62" i="6" s="1"/>
  <c r="T58" i="6"/>
  <c r="T62" i="6" s="1"/>
  <c r="S58" i="6"/>
  <c r="S62" i="6" s="1"/>
  <c r="R58" i="6"/>
  <c r="R62" i="6" s="1"/>
  <c r="Q58" i="6"/>
  <c r="Q62" i="6" s="1"/>
  <c r="P58" i="6"/>
  <c r="P62" i="6" s="1"/>
  <c r="O58" i="6"/>
  <c r="O62" i="6" s="1"/>
  <c r="N58" i="6"/>
  <c r="N62" i="6" s="1"/>
  <c r="M58" i="6"/>
  <c r="M62" i="6" s="1"/>
  <c r="L58" i="6"/>
  <c r="L62" i="6" s="1"/>
  <c r="K58" i="6"/>
  <c r="K62" i="6" s="1"/>
  <c r="J58" i="6"/>
  <c r="J62" i="6" s="1"/>
  <c r="I58" i="6"/>
  <c r="I62" i="6" s="1"/>
  <c r="H58" i="6"/>
  <c r="H62" i="6" s="1"/>
  <c r="G58" i="6"/>
  <c r="G62" i="6" s="1"/>
  <c r="F58" i="6"/>
  <c r="F62" i="6" s="1"/>
  <c r="E58" i="6"/>
  <c r="E62" i="6" s="1"/>
  <c r="D58" i="6"/>
  <c r="D62" i="6" s="1"/>
  <c r="C58" i="6"/>
  <c r="C62" i="6" s="1"/>
  <c r="AF57" i="6"/>
  <c r="AF61" i="6" s="1"/>
  <c r="AE57" i="6"/>
  <c r="AE61" i="6" s="1"/>
  <c r="AD57" i="6"/>
  <c r="AD61" i="6" s="1"/>
  <c r="AC57" i="6"/>
  <c r="AC61" i="6" s="1"/>
  <c r="AB57" i="6"/>
  <c r="AB61" i="6" s="1"/>
  <c r="AA57" i="6"/>
  <c r="AA61" i="6" s="1"/>
  <c r="Z57" i="6"/>
  <c r="Z61" i="6" s="1"/>
  <c r="Y57" i="6"/>
  <c r="Y61" i="6" s="1"/>
  <c r="X57" i="6"/>
  <c r="X61" i="6" s="1"/>
  <c r="W57" i="6"/>
  <c r="W61" i="6" s="1"/>
  <c r="V57" i="6"/>
  <c r="V61" i="6" s="1"/>
  <c r="U57" i="6"/>
  <c r="U61" i="6" s="1"/>
  <c r="T57" i="6"/>
  <c r="T61" i="6" s="1"/>
  <c r="S57" i="6"/>
  <c r="S61" i="6" s="1"/>
  <c r="R57" i="6"/>
  <c r="R61" i="6" s="1"/>
  <c r="Q57" i="6"/>
  <c r="Q61" i="6" s="1"/>
  <c r="P57" i="6"/>
  <c r="P61" i="6" s="1"/>
  <c r="O57" i="6"/>
  <c r="O61" i="6" s="1"/>
  <c r="N57" i="6"/>
  <c r="N61" i="6" s="1"/>
  <c r="M57" i="6"/>
  <c r="M61" i="6" s="1"/>
  <c r="L57" i="6"/>
  <c r="L61" i="6" s="1"/>
  <c r="K57" i="6"/>
  <c r="K61" i="6" s="1"/>
  <c r="J57" i="6"/>
  <c r="J61" i="6" s="1"/>
  <c r="I57" i="6"/>
  <c r="I61" i="6" s="1"/>
  <c r="H57" i="6"/>
  <c r="H61" i="6" s="1"/>
  <c r="G57" i="6"/>
  <c r="G61" i="6" s="1"/>
  <c r="F57" i="6"/>
  <c r="F61" i="6" s="1"/>
  <c r="E57" i="6"/>
  <c r="E61" i="6" s="1"/>
  <c r="D57" i="6"/>
  <c r="D61" i="6" s="1"/>
  <c r="C57" i="6"/>
  <c r="C61" i="6" s="1"/>
  <c r="AF56" i="6"/>
  <c r="AF60" i="6" s="1"/>
  <c r="AE56" i="6"/>
  <c r="AE60" i="6" s="1"/>
  <c r="AE65" i="6" s="1"/>
  <c r="AD56" i="6"/>
  <c r="AD60" i="6" s="1"/>
  <c r="AC56" i="6"/>
  <c r="AC60" i="6" s="1"/>
  <c r="AC65" i="6" s="1"/>
  <c r="AB56" i="6"/>
  <c r="AB60" i="6" s="1"/>
  <c r="AA56" i="6"/>
  <c r="AA60" i="6" s="1"/>
  <c r="Z56" i="6"/>
  <c r="Z60" i="6" s="1"/>
  <c r="Y56" i="6"/>
  <c r="Y60" i="6" s="1"/>
  <c r="X56" i="6"/>
  <c r="X60" i="6" s="1"/>
  <c r="W56" i="6"/>
  <c r="W60" i="6" s="1"/>
  <c r="V56" i="6"/>
  <c r="V60" i="6" s="1"/>
  <c r="U56" i="6"/>
  <c r="U60" i="6" s="1"/>
  <c r="T56" i="6"/>
  <c r="T60" i="6" s="1"/>
  <c r="W66" i="6" s="1"/>
  <c r="S56" i="6"/>
  <c r="S60" i="6" s="1"/>
  <c r="W65" i="6" s="1"/>
  <c r="R56" i="6"/>
  <c r="R60" i="6" s="1"/>
  <c r="Q56" i="6"/>
  <c r="Q60" i="6" s="1"/>
  <c r="P56" i="6"/>
  <c r="P60" i="6" s="1"/>
  <c r="O56" i="6"/>
  <c r="O60" i="6" s="1"/>
  <c r="N56" i="6"/>
  <c r="N60" i="6" s="1"/>
  <c r="M56" i="6"/>
  <c r="M60" i="6" s="1"/>
  <c r="L56" i="6"/>
  <c r="L60" i="6" s="1"/>
  <c r="K56" i="6"/>
  <c r="K60" i="6" s="1"/>
  <c r="J56" i="6"/>
  <c r="J60" i="6" s="1"/>
  <c r="I56" i="6"/>
  <c r="I60" i="6" s="1"/>
  <c r="H56" i="6"/>
  <c r="H60" i="6" s="1"/>
  <c r="G56" i="6"/>
  <c r="G60" i="6" s="1"/>
  <c r="C67" i="6" s="1"/>
  <c r="F56" i="6"/>
  <c r="F60" i="6" s="1"/>
  <c r="E56" i="6"/>
  <c r="E60" i="6" s="1"/>
  <c r="C66" i="6" s="1"/>
  <c r="D56" i="6"/>
  <c r="D60" i="6" s="1"/>
  <c r="C56" i="6"/>
  <c r="C60" i="6" s="1"/>
  <c r="C65" i="6" s="1"/>
  <c r="AB57" i="5"/>
  <c r="AB61" i="5" s="1"/>
  <c r="AA57" i="5"/>
  <c r="AA61" i="5" s="1"/>
  <c r="Z57" i="5"/>
  <c r="Z61" i="5" s="1"/>
  <c r="Y57" i="5"/>
  <c r="Y61" i="5" s="1"/>
  <c r="X57" i="5"/>
  <c r="X61" i="5" s="1"/>
  <c r="W57" i="5"/>
  <c r="W61" i="5" s="1"/>
  <c r="V57" i="5"/>
  <c r="V61" i="5" s="1"/>
  <c r="U57" i="5"/>
  <c r="U61" i="5" s="1"/>
  <c r="T57" i="5"/>
  <c r="T61" i="5" s="1"/>
  <c r="S57" i="5"/>
  <c r="S61" i="5" s="1"/>
  <c r="R57" i="5"/>
  <c r="R61" i="5" s="1"/>
  <c r="Q57" i="5"/>
  <c r="Q61" i="5" s="1"/>
  <c r="P57" i="5"/>
  <c r="P61" i="5" s="1"/>
  <c r="O57" i="5"/>
  <c r="O61" i="5" s="1"/>
  <c r="N57" i="5"/>
  <c r="N61" i="5" s="1"/>
  <c r="M57" i="5"/>
  <c r="M61" i="5" s="1"/>
  <c r="L57" i="5"/>
  <c r="L61" i="5" s="1"/>
  <c r="K57" i="5"/>
  <c r="K61" i="5" s="1"/>
  <c r="J57" i="5"/>
  <c r="J61" i="5" s="1"/>
  <c r="I57" i="5"/>
  <c r="I61" i="5" s="1"/>
  <c r="H57" i="5"/>
  <c r="H61" i="5" s="1"/>
  <c r="G57" i="5"/>
  <c r="G61" i="5" s="1"/>
  <c r="F57" i="5"/>
  <c r="F61" i="5" s="1"/>
  <c r="E57" i="5"/>
  <c r="E61" i="5" s="1"/>
  <c r="D57" i="5"/>
  <c r="D61" i="5" s="1"/>
  <c r="C57" i="5"/>
  <c r="C61" i="5" s="1"/>
  <c r="AB56" i="5"/>
  <c r="AB60" i="5" s="1"/>
  <c r="AA56" i="5"/>
  <c r="AA60" i="5" s="1"/>
  <c r="Z56" i="5"/>
  <c r="Z60" i="5" s="1"/>
  <c r="Y56" i="5"/>
  <c r="Y60" i="5" s="1"/>
  <c r="X56" i="5"/>
  <c r="X60" i="5" s="1"/>
  <c r="W56" i="5"/>
  <c r="W60" i="5" s="1"/>
  <c r="V56" i="5"/>
  <c r="V60" i="5" s="1"/>
  <c r="U56" i="5"/>
  <c r="U60" i="5" s="1"/>
  <c r="T56" i="5"/>
  <c r="T60" i="5" s="1"/>
  <c r="S56" i="5"/>
  <c r="S60" i="5" s="1"/>
  <c r="R56" i="5"/>
  <c r="R60" i="5" s="1"/>
  <c r="Q56" i="5"/>
  <c r="Q60" i="5" s="1"/>
  <c r="P56" i="5"/>
  <c r="P60" i="5" s="1"/>
  <c r="O56" i="5"/>
  <c r="O60" i="5" s="1"/>
  <c r="N56" i="5"/>
  <c r="N60" i="5" s="1"/>
  <c r="M56" i="5"/>
  <c r="M60" i="5" s="1"/>
  <c r="L56" i="5"/>
  <c r="L60" i="5" s="1"/>
  <c r="K56" i="5"/>
  <c r="K60" i="5" s="1"/>
  <c r="J56" i="5"/>
  <c r="J60" i="5" s="1"/>
  <c r="I56" i="5"/>
  <c r="I60" i="5" s="1"/>
  <c r="H56" i="5"/>
  <c r="H60" i="5" s="1"/>
  <c r="G56" i="5"/>
  <c r="G60" i="5" s="1"/>
  <c r="F56" i="5"/>
  <c r="F60" i="5" s="1"/>
  <c r="E56" i="5"/>
  <c r="E60" i="5" s="1"/>
  <c r="D56" i="5"/>
  <c r="D60" i="5" s="1"/>
  <c r="C56" i="5"/>
  <c r="C60" i="5" s="1"/>
  <c r="AB55" i="5"/>
  <c r="AB59" i="5" s="1"/>
  <c r="AA55" i="5"/>
  <c r="AA59" i="5" s="1"/>
  <c r="Z55" i="5"/>
  <c r="Z59" i="5" s="1"/>
  <c r="Y55" i="5"/>
  <c r="Y59" i="5" s="1"/>
  <c r="X55" i="5"/>
  <c r="X59" i="5" s="1"/>
  <c r="W55" i="5"/>
  <c r="W59" i="5" s="1"/>
  <c r="V55" i="5"/>
  <c r="V59" i="5" s="1"/>
  <c r="U55" i="5"/>
  <c r="U59" i="5" s="1"/>
  <c r="T55" i="5"/>
  <c r="T59" i="5" s="1"/>
  <c r="S55" i="5"/>
  <c r="S59" i="5" s="1"/>
  <c r="K64" i="5" s="1"/>
  <c r="R55" i="5"/>
  <c r="R59" i="5" s="1"/>
  <c r="Q55" i="5"/>
  <c r="Q59" i="5" s="1"/>
  <c r="P55" i="5"/>
  <c r="P59" i="5" s="1"/>
  <c r="O55" i="5"/>
  <c r="O59" i="5" s="1"/>
  <c r="N55" i="5"/>
  <c r="N59" i="5" s="1"/>
  <c r="M55" i="5"/>
  <c r="M59" i="5" s="1"/>
  <c r="L55" i="5"/>
  <c r="L59" i="5" s="1"/>
  <c r="K55" i="5"/>
  <c r="K59" i="5" s="1"/>
  <c r="J55" i="5"/>
  <c r="J59" i="5" s="1"/>
  <c r="I55" i="5"/>
  <c r="I59" i="5" s="1"/>
  <c r="H55" i="5"/>
  <c r="H59" i="5" s="1"/>
  <c r="G55" i="5"/>
  <c r="G59" i="5" s="1"/>
  <c r="G64" i="5" s="1"/>
  <c r="F55" i="5"/>
  <c r="F59" i="5" s="1"/>
  <c r="E55" i="5"/>
  <c r="E59" i="5" s="1"/>
  <c r="E64" i="5" s="1"/>
  <c r="D55" i="5"/>
  <c r="D59" i="5" s="1"/>
  <c r="C55" i="5"/>
  <c r="C59" i="5" s="1"/>
  <c r="C64" i="5" s="1"/>
  <c r="R58" i="4"/>
  <c r="R62" i="4" s="1"/>
  <c r="Q58" i="4"/>
  <c r="Q62" i="4" s="1"/>
  <c r="P58" i="4"/>
  <c r="P62" i="4" s="1"/>
  <c r="O58" i="4"/>
  <c r="O62" i="4" s="1"/>
  <c r="N58" i="4"/>
  <c r="N62" i="4" s="1"/>
  <c r="M58" i="4"/>
  <c r="M62" i="4" s="1"/>
  <c r="L58" i="4"/>
  <c r="L62" i="4" s="1"/>
  <c r="K58" i="4"/>
  <c r="K62" i="4" s="1"/>
  <c r="J58" i="4"/>
  <c r="J62" i="4" s="1"/>
  <c r="I58" i="4"/>
  <c r="I62" i="4" s="1"/>
  <c r="H58" i="4"/>
  <c r="H62" i="4" s="1"/>
  <c r="G58" i="4"/>
  <c r="G62" i="4" s="1"/>
  <c r="F58" i="4"/>
  <c r="F62" i="4" s="1"/>
  <c r="E58" i="4"/>
  <c r="E62" i="4" s="1"/>
  <c r="D58" i="4"/>
  <c r="D62" i="4" s="1"/>
  <c r="C58" i="4"/>
  <c r="C62" i="4" s="1"/>
  <c r="R57" i="4"/>
  <c r="R61" i="4" s="1"/>
  <c r="Q57" i="4"/>
  <c r="Q61" i="4" s="1"/>
  <c r="P57" i="4"/>
  <c r="P61" i="4" s="1"/>
  <c r="O57" i="4"/>
  <c r="O61" i="4" s="1"/>
  <c r="N57" i="4"/>
  <c r="N61" i="4" s="1"/>
  <c r="M57" i="4"/>
  <c r="M61" i="4" s="1"/>
  <c r="L57" i="4"/>
  <c r="L61" i="4" s="1"/>
  <c r="K57" i="4"/>
  <c r="K61" i="4" s="1"/>
  <c r="J57" i="4"/>
  <c r="J61" i="4" s="1"/>
  <c r="I57" i="4"/>
  <c r="I61" i="4" s="1"/>
  <c r="H57" i="4"/>
  <c r="H61" i="4" s="1"/>
  <c r="G57" i="4"/>
  <c r="G61" i="4" s="1"/>
  <c r="F57" i="4"/>
  <c r="F61" i="4" s="1"/>
  <c r="E57" i="4"/>
  <c r="E61" i="4" s="1"/>
  <c r="D57" i="4"/>
  <c r="D61" i="4" s="1"/>
  <c r="C57" i="4"/>
  <c r="C61" i="4" s="1"/>
  <c r="R56" i="4"/>
  <c r="R60" i="4" s="1"/>
  <c r="J66" i="4" s="1"/>
  <c r="Q56" i="4"/>
  <c r="Q60" i="4" s="1"/>
  <c r="I66" i="4" s="1"/>
  <c r="I67" i="4" s="1"/>
  <c r="P56" i="4"/>
  <c r="P60" i="4" s="1"/>
  <c r="H66" i="4" s="1"/>
  <c r="O56" i="4"/>
  <c r="O60" i="4" s="1"/>
  <c r="G66" i="4" s="1"/>
  <c r="G67" i="4" s="1"/>
  <c r="N56" i="4"/>
  <c r="N60" i="4" s="1"/>
  <c r="M56" i="4"/>
  <c r="M60" i="4" s="1"/>
  <c r="L56" i="4"/>
  <c r="L60" i="4" s="1"/>
  <c r="F66" i="4" s="1"/>
  <c r="K56" i="4"/>
  <c r="K60" i="4" s="1"/>
  <c r="E66" i="4" s="1"/>
  <c r="E67" i="4" s="1"/>
  <c r="J56" i="4"/>
  <c r="J60" i="4" s="1"/>
  <c r="I56" i="4"/>
  <c r="I60" i="4" s="1"/>
  <c r="H56" i="4"/>
  <c r="H60" i="4" s="1"/>
  <c r="G56" i="4"/>
  <c r="G60" i="4" s="1"/>
  <c r="F56" i="4"/>
  <c r="F60" i="4" s="1"/>
  <c r="E56" i="4"/>
  <c r="E60" i="4" s="1"/>
  <c r="D56" i="4"/>
  <c r="D60" i="4" s="1"/>
  <c r="D66" i="4" s="1"/>
  <c r="C56" i="4"/>
  <c r="C60" i="4" s="1"/>
  <c r="C66" i="4" s="1"/>
  <c r="C67" i="4" s="1"/>
  <c r="V57" i="3"/>
  <c r="V61" i="3" s="1"/>
  <c r="U57" i="3"/>
  <c r="U61" i="3" s="1"/>
  <c r="T57" i="3"/>
  <c r="T61" i="3" s="1"/>
  <c r="S57" i="3"/>
  <c r="S61" i="3" s="1"/>
  <c r="R57" i="3"/>
  <c r="R61" i="3" s="1"/>
  <c r="Q57" i="3"/>
  <c r="Q61" i="3" s="1"/>
  <c r="P57" i="3"/>
  <c r="P61" i="3" s="1"/>
  <c r="O57" i="3"/>
  <c r="O61" i="3" s="1"/>
  <c r="N57" i="3"/>
  <c r="N61" i="3" s="1"/>
  <c r="M57" i="3"/>
  <c r="M61" i="3" s="1"/>
  <c r="L57" i="3"/>
  <c r="L61" i="3" s="1"/>
  <c r="K57" i="3"/>
  <c r="K61" i="3" s="1"/>
  <c r="J57" i="3"/>
  <c r="J61" i="3" s="1"/>
  <c r="I57" i="3"/>
  <c r="I61" i="3" s="1"/>
  <c r="H57" i="3"/>
  <c r="H61" i="3" s="1"/>
  <c r="G57" i="3"/>
  <c r="G61" i="3" s="1"/>
  <c r="F57" i="3"/>
  <c r="F61" i="3" s="1"/>
  <c r="E57" i="3"/>
  <c r="E61" i="3" s="1"/>
  <c r="D57" i="3"/>
  <c r="D61" i="3" s="1"/>
  <c r="C57" i="3"/>
  <c r="C61" i="3" s="1"/>
  <c r="V56" i="3"/>
  <c r="V60" i="3" s="1"/>
  <c r="U56" i="3"/>
  <c r="U60" i="3" s="1"/>
  <c r="T56" i="3"/>
  <c r="T60" i="3" s="1"/>
  <c r="S56" i="3"/>
  <c r="S60" i="3" s="1"/>
  <c r="R56" i="3"/>
  <c r="R60" i="3" s="1"/>
  <c r="Q56" i="3"/>
  <c r="Q60" i="3" s="1"/>
  <c r="P56" i="3"/>
  <c r="P60" i="3" s="1"/>
  <c r="O56" i="3"/>
  <c r="O60" i="3" s="1"/>
  <c r="N56" i="3"/>
  <c r="N60" i="3" s="1"/>
  <c r="M56" i="3"/>
  <c r="M60" i="3" s="1"/>
  <c r="L56" i="3"/>
  <c r="L60" i="3" s="1"/>
  <c r="K56" i="3"/>
  <c r="K60" i="3" s="1"/>
  <c r="J56" i="3"/>
  <c r="J60" i="3" s="1"/>
  <c r="I56" i="3"/>
  <c r="I60" i="3" s="1"/>
  <c r="H56" i="3"/>
  <c r="H60" i="3" s="1"/>
  <c r="G56" i="3"/>
  <c r="G60" i="3" s="1"/>
  <c r="F56" i="3"/>
  <c r="F60" i="3" s="1"/>
  <c r="E56" i="3"/>
  <c r="E60" i="3" s="1"/>
  <c r="D56" i="3"/>
  <c r="D60" i="3" s="1"/>
  <c r="C56" i="3"/>
  <c r="C60" i="3" s="1"/>
  <c r="V55" i="3"/>
  <c r="V59" i="3" s="1"/>
  <c r="U55" i="3"/>
  <c r="U59" i="3" s="1"/>
  <c r="T55" i="3"/>
  <c r="T59" i="3" s="1"/>
  <c r="S55" i="3"/>
  <c r="S59" i="3" s="1"/>
  <c r="R55" i="3"/>
  <c r="R59" i="3" s="1"/>
  <c r="Q55" i="3"/>
  <c r="Q59" i="3" s="1"/>
  <c r="P55" i="3"/>
  <c r="P59" i="3" s="1"/>
  <c r="O55" i="3"/>
  <c r="O59" i="3" s="1"/>
  <c r="N55" i="3"/>
  <c r="N59" i="3" s="1"/>
  <c r="M55" i="3"/>
  <c r="M59" i="3" s="1"/>
  <c r="L55" i="3"/>
  <c r="L59" i="3" s="1"/>
  <c r="K55" i="3"/>
  <c r="K59" i="3" s="1"/>
  <c r="J55" i="3"/>
  <c r="J59" i="3" s="1"/>
  <c r="I55" i="3"/>
  <c r="I59" i="3" s="1"/>
  <c r="H55" i="3"/>
  <c r="H59" i="3" s="1"/>
  <c r="G55" i="3"/>
  <c r="G59" i="3" s="1"/>
  <c r="F55" i="3"/>
  <c r="F59" i="3" s="1"/>
  <c r="E55" i="3"/>
  <c r="E59" i="3" s="1"/>
  <c r="D55" i="3"/>
  <c r="D59" i="3" s="1"/>
  <c r="C55" i="3"/>
  <c r="C59" i="3" s="1"/>
  <c r="R57" i="2"/>
  <c r="R61" i="2" s="1"/>
  <c r="Q57" i="2"/>
  <c r="Q61" i="2" s="1"/>
  <c r="P57" i="2"/>
  <c r="P61" i="2" s="1"/>
  <c r="O57" i="2"/>
  <c r="O61" i="2" s="1"/>
  <c r="N57" i="2"/>
  <c r="N61" i="2" s="1"/>
  <c r="M57" i="2"/>
  <c r="M61" i="2" s="1"/>
  <c r="L57" i="2"/>
  <c r="L61" i="2" s="1"/>
  <c r="K57" i="2"/>
  <c r="K61" i="2" s="1"/>
  <c r="J57" i="2"/>
  <c r="J61" i="2" s="1"/>
  <c r="I57" i="2"/>
  <c r="I61" i="2" s="1"/>
  <c r="H57" i="2"/>
  <c r="H61" i="2" s="1"/>
  <c r="G57" i="2"/>
  <c r="G61" i="2" s="1"/>
  <c r="F57" i="2"/>
  <c r="F61" i="2" s="1"/>
  <c r="E57" i="2"/>
  <c r="E61" i="2" s="1"/>
  <c r="D57" i="2"/>
  <c r="D61" i="2" s="1"/>
  <c r="C57" i="2"/>
  <c r="C61" i="2" s="1"/>
  <c r="R56" i="2"/>
  <c r="R60" i="2" s="1"/>
  <c r="Q56" i="2"/>
  <c r="Q60" i="2" s="1"/>
  <c r="P56" i="2"/>
  <c r="P60" i="2" s="1"/>
  <c r="O56" i="2"/>
  <c r="O60" i="2" s="1"/>
  <c r="N56" i="2"/>
  <c r="N60" i="2" s="1"/>
  <c r="M56" i="2"/>
  <c r="M60" i="2" s="1"/>
  <c r="L56" i="2"/>
  <c r="L60" i="2" s="1"/>
  <c r="K56" i="2"/>
  <c r="K60" i="2" s="1"/>
  <c r="J56" i="2"/>
  <c r="J60" i="2" s="1"/>
  <c r="I56" i="2"/>
  <c r="I60" i="2" s="1"/>
  <c r="H56" i="2"/>
  <c r="H60" i="2" s="1"/>
  <c r="G56" i="2"/>
  <c r="G60" i="2" s="1"/>
  <c r="F56" i="2"/>
  <c r="F60" i="2" s="1"/>
  <c r="E56" i="2"/>
  <c r="E60" i="2" s="1"/>
  <c r="D56" i="2"/>
  <c r="D60" i="2" s="1"/>
  <c r="C56" i="2"/>
  <c r="C60" i="2" s="1"/>
  <c r="R55" i="2"/>
  <c r="R59" i="2" s="1"/>
  <c r="Q55" i="2"/>
  <c r="Q59" i="2" s="1"/>
  <c r="P55" i="2"/>
  <c r="P59" i="2" s="1"/>
  <c r="O55" i="2"/>
  <c r="O59" i="2" s="1"/>
  <c r="N55" i="2"/>
  <c r="N59" i="2" s="1"/>
  <c r="M55" i="2"/>
  <c r="M59" i="2" s="1"/>
  <c r="L55" i="2"/>
  <c r="L59" i="2" s="1"/>
  <c r="K55" i="2"/>
  <c r="K59" i="2" s="1"/>
  <c r="J55" i="2"/>
  <c r="J59" i="2" s="1"/>
  <c r="I55" i="2"/>
  <c r="I59" i="2" s="1"/>
  <c r="H55" i="2"/>
  <c r="H59" i="2" s="1"/>
  <c r="G55" i="2"/>
  <c r="G59" i="2" s="1"/>
  <c r="F55" i="2"/>
  <c r="F59" i="2" s="1"/>
  <c r="E55" i="2"/>
  <c r="E59" i="2" s="1"/>
  <c r="D55" i="2"/>
  <c r="D59" i="2" s="1"/>
  <c r="C55" i="2"/>
  <c r="C59" i="2" s="1"/>
  <c r="T58" i="1"/>
  <c r="T62" i="1" s="1"/>
  <c r="S58" i="1"/>
  <c r="S62" i="1" s="1"/>
  <c r="R58" i="1"/>
  <c r="R62" i="1" s="1"/>
  <c r="Q58" i="1"/>
  <c r="Q62" i="1" s="1"/>
  <c r="P58" i="1"/>
  <c r="P62" i="1" s="1"/>
  <c r="O58" i="1"/>
  <c r="O62" i="1" s="1"/>
  <c r="N58" i="1"/>
  <c r="N62" i="1" s="1"/>
  <c r="M58" i="1"/>
  <c r="M62" i="1" s="1"/>
  <c r="L58" i="1"/>
  <c r="L62" i="1" s="1"/>
  <c r="K58" i="1"/>
  <c r="K62" i="1" s="1"/>
  <c r="J58" i="1"/>
  <c r="J62" i="1" s="1"/>
  <c r="I58" i="1"/>
  <c r="I62" i="1" s="1"/>
  <c r="H58" i="1"/>
  <c r="H62" i="1" s="1"/>
  <c r="G58" i="1"/>
  <c r="G62" i="1" s="1"/>
  <c r="F58" i="1"/>
  <c r="F62" i="1" s="1"/>
  <c r="E58" i="1"/>
  <c r="E62" i="1" s="1"/>
  <c r="D58" i="1"/>
  <c r="D62" i="1" s="1"/>
  <c r="C58" i="1"/>
  <c r="C62" i="1" s="1"/>
  <c r="T57" i="1"/>
  <c r="T61" i="1" s="1"/>
  <c r="S57" i="1"/>
  <c r="S61" i="1" s="1"/>
  <c r="R57" i="1"/>
  <c r="R61" i="1" s="1"/>
  <c r="Q57" i="1"/>
  <c r="Q61" i="1" s="1"/>
  <c r="P57" i="1"/>
  <c r="P61" i="1" s="1"/>
  <c r="O57" i="1"/>
  <c r="O61" i="1" s="1"/>
  <c r="N57" i="1"/>
  <c r="N61" i="1" s="1"/>
  <c r="M57" i="1"/>
  <c r="M61" i="1" s="1"/>
  <c r="L57" i="1"/>
  <c r="L61" i="1" s="1"/>
  <c r="K57" i="1"/>
  <c r="K61" i="1" s="1"/>
  <c r="J57" i="1"/>
  <c r="J61" i="1" s="1"/>
  <c r="I57" i="1"/>
  <c r="I61" i="1" s="1"/>
  <c r="H57" i="1"/>
  <c r="H61" i="1" s="1"/>
  <c r="G57" i="1"/>
  <c r="G61" i="1" s="1"/>
  <c r="F57" i="1"/>
  <c r="F61" i="1" s="1"/>
  <c r="E57" i="1"/>
  <c r="E61" i="1" s="1"/>
  <c r="D57" i="1"/>
  <c r="D61" i="1" s="1"/>
  <c r="C57" i="1"/>
  <c r="C61" i="1" s="1"/>
  <c r="T56" i="1"/>
  <c r="T60" i="1" s="1"/>
  <c r="S56" i="1"/>
  <c r="S60" i="1" s="1"/>
  <c r="R56" i="1"/>
  <c r="R60" i="1" s="1"/>
  <c r="H66" i="1" s="1"/>
  <c r="Q56" i="1"/>
  <c r="Q60" i="1" s="1"/>
  <c r="G66" i="1" s="1"/>
  <c r="G67" i="1" s="1"/>
  <c r="P56" i="1"/>
  <c r="P60" i="1" s="1"/>
  <c r="O56" i="1"/>
  <c r="O60" i="1" s="1"/>
  <c r="N56" i="1"/>
  <c r="N60" i="1" s="1"/>
  <c r="M56" i="1"/>
  <c r="M60" i="1" s="1"/>
  <c r="L56" i="1"/>
  <c r="L60" i="1" s="1"/>
  <c r="F66" i="1" s="1"/>
  <c r="K56" i="1"/>
  <c r="K60" i="1" s="1"/>
  <c r="J56" i="1"/>
  <c r="J60" i="1" s="1"/>
  <c r="I56" i="1"/>
  <c r="I60" i="1" s="1"/>
  <c r="H56" i="1"/>
  <c r="H60" i="1" s="1"/>
  <c r="G56" i="1"/>
  <c r="G60" i="1" s="1"/>
  <c r="F56" i="1"/>
  <c r="F60" i="1" s="1"/>
  <c r="E56" i="1"/>
  <c r="E60" i="1" s="1"/>
  <c r="D56" i="1"/>
  <c r="D60" i="1" s="1"/>
  <c r="D66" i="1" s="1"/>
  <c r="C56" i="1"/>
  <c r="C60" i="1" s="1"/>
  <c r="C66" i="1" s="1"/>
  <c r="C67" i="1" s="1"/>
  <c r="C64" i="2" l="1"/>
  <c r="C64" i="3"/>
  <c r="C65" i="2"/>
  <c r="C65" i="3"/>
  <c r="E66" i="1"/>
  <c r="E67" i="1" s="1"/>
  <c r="M65" i="6"/>
  <c r="G65" i="7"/>
  <c r="M66" i="6"/>
  <c r="G66" i="7"/>
  <c r="I64" i="5"/>
</calcChain>
</file>

<file path=xl/sharedStrings.xml><?xml version="1.0" encoding="utf-8"?>
<sst xmlns="http://schemas.openxmlformats.org/spreadsheetml/2006/main" count="415" uniqueCount="139">
  <si>
    <t>Pautas de observación de Lenguaje: DESARROLLO AFECTIVO SOCIAL</t>
  </si>
  <si>
    <t>Kinder</t>
  </si>
  <si>
    <t>DESARROLLO AFECTIVO SOCIAL</t>
  </si>
  <si>
    <t>Período</t>
  </si>
  <si>
    <t xml:space="preserve">Autonomía y habilidades sociales </t>
  </si>
  <si>
    <t>Hábitos de trabajo</t>
  </si>
  <si>
    <t xml:space="preserve">Habilidades básicas </t>
  </si>
  <si>
    <t>Indicadores</t>
  </si>
  <si>
    <t>Pauta de observación de Lenguaje: LENGUAJE ORAL</t>
  </si>
  <si>
    <t>Pauta de observación de Lenguaje: CONVENSIONES DE LA ESCRITURA Y COMPRENSIÓN DE CUENTOS</t>
  </si>
  <si>
    <t>LENGUAJE ORAL</t>
  </si>
  <si>
    <t xml:space="preserve">Mantiene la atención durante las actividades </t>
  </si>
  <si>
    <t>Convenciones de la escritura y comprensión de cuentos</t>
  </si>
  <si>
    <t>Solicita ayuda de manera apropiada</t>
  </si>
  <si>
    <t>Respeta turnos al compartir materiales o realizar una actividad</t>
  </si>
  <si>
    <t>Intenta resolver conflictos usando el lenguaje .</t>
  </si>
  <si>
    <t>Sigue instrucciones una vez que estas han sido detalladas</t>
  </si>
  <si>
    <t>Identifica y sigue las normas de la sala</t>
  </si>
  <si>
    <t xml:space="preserve">Demuestra orden en el cuidado de sus materiales </t>
  </si>
  <si>
    <t>Reconoce izquierda - derecha</t>
  </si>
  <si>
    <t>1º S</t>
  </si>
  <si>
    <t>Toma bien el lápiz</t>
  </si>
  <si>
    <t>2ºS</t>
  </si>
  <si>
    <t>Nombres</t>
  </si>
  <si>
    <t>Mantiene un diálogo</t>
  </si>
  <si>
    <t>2do S</t>
  </si>
  <si>
    <t>Identifica y expresa sensaciones y emociones</t>
  </si>
  <si>
    <t>2º S</t>
  </si>
  <si>
    <t>Se describe a si mismo</t>
  </si>
  <si>
    <t>Conoce las convenciones de la escritura</t>
  </si>
  <si>
    <t xml:space="preserve">Secuencia y describe 5 imágenes </t>
  </si>
  <si>
    <t>Identifica resultados y posibles cuasas</t>
  </si>
  <si>
    <t>Reconoce opuestos</t>
  </si>
  <si>
    <t>Obs.1</t>
  </si>
  <si>
    <t>Reconoce partes del cuerpo</t>
  </si>
  <si>
    <t>Usa y entiende un vocabulario preciso para relatar expreriencias</t>
  </si>
  <si>
    <t xml:space="preserve">Usa palabras de secuencia temporal </t>
  </si>
  <si>
    <t>Disfruta con los libros (se interesa por mirar libros y saber lo que dice)</t>
  </si>
  <si>
    <t>Secuencia ilustraciones de 3 eventos</t>
  </si>
  <si>
    <t>Obs.2</t>
  </si>
  <si>
    <t>Conoce poemas y canta letras de canciones</t>
  </si>
  <si>
    <t>Responde preguntas de la historia (qué, quién, cuándo,  dónde, cómo y por qué)</t>
  </si>
  <si>
    <t>Secuencia ilustraciones de 5 eventos</t>
  </si>
  <si>
    <t>Recuenta una historia</t>
  </si>
  <si>
    <t>Predice eventos</t>
  </si>
  <si>
    <t xml:space="preserve">Usa palabras de ubicación en el espacio </t>
  </si>
  <si>
    <t>Nº niños L</t>
  </si>
  <si>
    <t>Nº niños P</t>
  </si>
  <si>
    <t>Nº niños NT</t>
  </si>
  <si>
    <t xml:space="preserve">Total curso </t>
  </si>
  <si>
    <t>% niños L</t>
  </si>
  <si>
    <t>% niños P</t>
  </si>
  <si>
    <t>% niños NT</t>
  </si>
  <si>
    <t>Promedio</t>
  </si>
  <si>
    <t>1era observación</t>
  </si>
  <si>
    <t xml:space="preserve">2da observación </t>
  </si>
  <si>
    <t xml:space="preserve">Promedio </t>
  </si>
  <si>
    <t>Pautas de observación de Lenguaje: INICIACIÓN A LA ESCRITURA 1</t>
  </si>
  <si>
    <t>INICIACIÓN A LA ESCRITURA 1</t>
  </si>
  <si>
    <t>Pautas de observación de Lenguaje: CONCIENCIA FONOLÓGICA</t>
  </si>
  <si>
    <t>Criterios de evaluación</t>
  </si>
  <si>
    <t>Identifica:                                                           Rimas</t>
  </si>
  <si>
    <t>L</t>
  </si>
  <si>
    <t>Nombra/ reconoce 4-5
vocales/consonantes</t>
  </si>
  <si>
    <t xml:space="preserve">TÉCNICAS NO GRÁFICAS
(Adaptado de Condemarín M., Chadwick M., La escritura creativa y formal, 1991)
</t>
  </si>
  <si>
    <t xml:space="preserve">TÉCNICAS GRÁFICAS </t>
  </si>
  <si>
    <t>TRAZO</t>
  </si>
  <si>
    <t>ESCRITURA DEL NOMBRE</t>
  </si>
  <si>
    <t>Sílabas</t>
  </si>
  <si>
    <t>Recorta con tijeras siguiendo línea</t>
  </si>
  <si>
    <t>Pliega papel</t>
  </si>
  <si>
    <t>PL</t>
  </si>
  <si>
    <t>Nombra/ reconoce 3
vocales/consonantes</t>
  </si>
  <si>
    <t>Usa punzón, siguiendo contorno de una figura (Troquelar)</t>
  </si>
  <si>
    <t>Sonido inicial V/C</t>
  </si>
  <si>
    <t xml:space="preserve">Modela
figura reconocible
</t>
  </si>
  <si>
    <t>Representa una figura a través del dibujo</t>
  </si>
  <si>
    <t>Pinta respetando márgenes</t>
  </si>
  <si>
    <t>Único, firme y continuo</t>
  </si>
  <si>
    <t>NL</t>
  </si>
  <si>
    <t>Nombra/ reconoce 2 o menos
vocales/consonantes</t>
  </si>
  <si>
    <t xml:space="preserve">Conciencia Fonológica </t>
  </si>
  <si>
    <t>Identifica sonido inicial vocálico</t>
  </si>
  <si>
    <t>Identifica sonido inicial consonántico</t>
  </si>
  <si>
    <t>Reconoce rimas</t>
  </si>
  <si>
    <t xml:space="preserve">Crea rimas </t>
  </si>
  <si>
    <t>Separa palabras en sílabas
(análisis silábico)</t>
  </si>
  <si>
    <t>u</t>
  </si>
  <si>
    <t>i</t>
  </si>
  <si>
    <t>a</t>
  </si>
  <si>
    <t>e</t>
  </si>
  <si>
    <t>o</t>
  </si>
  <si>
    <t>j</t>
  </si>
  <si>
    <t>m</t>
  </si>
  <si>
    <t>n</t>
  </si>
  <si>
    <t>l</t>
  </si>
  <si>
    <t>p</t>
  </si>
  <si>
    <t>Pautas de observación de Lenguaje: RELACIÓN LETRA SONIDO</t>
  </si>
  <si>
    <t>Lectura 
Vocales/Consonantes</t>
  </si>
  <si>
    <t>Lee 4-5
vocales/consonantes</t>
  </si>
  <si>
    <t>lee 3
vocales/consonantes</t>
  </si>
  <si>
    <t>Lee2 o menos
vocales/consonantes</t>
  </si>
  <si>
    <t xml:space="preserve">Relación letra sonido </t>
  </si>
  <si>
    <t>TÉCNICAS NO GRÁFICAS</t>
  </si>
  <si>
    <t>Dictado</t>
  </si>
  <si>
    <t>TÉCNICAS  GRÁFICAS</t>
  </si>
  <si>
    <t xml:space="preserve">Lectura de vocales </t>
  </si>
  <si>
    <t xml:space="preserve">Lectura de consonantes </t>
  </si>
  <si>
    <t xml:space="preserve">ESCRITURA DEL NOMBRE </t>
  </si>
  <si>
    <t xml:space="preserve">Escibe letras </t>
  </si>
  <si>
    <t xml:space="preserve">Escribe palabras </t>
  </si>
  <si>
    <t xml:space="preserve">Lee correctamente </t>
  </si>
  <si>
    <t>Dictado Nº                      1 -2</t>
  </si>
  <si>
    <t>Dictado Nº                      3-4</t>
  </si>
  <si>
    <t>Dictado Nº                      5-6</t>
  </si>
  <si>
    <t xml:space="preserve">Lee diptongos </t>
  </si>
  <si>
    <t xml:space="preserve">Lee palabras </t>
  </si>
  <si>
    <t>Rimas (reconoce)</t>
  </si>
  <si>
    <t>Rimas (crea)</t>
  </si>
  <si>
    <t>Pautas de observación de Lenguaje: INICIACIÓN A LA ESCRITURA  2</t>
  </si>
  <si>
    <t>Vocales</t>
  </si>
  <si>
    <t xml:space="preserve">Consonantes </t>
  </si>
  <si>
    <t>Escritura Manuscrita</t>
  </si>
  <si>
    <t>Escritura
Vocales/Consonantes</t>
  </si>
  <si>
    <t>Escribe 4-5
vocales/consonantes</t>
  </si>
  <si>
    <t>Escribe 3
vocales/consonantes</t>
  </si>
  <si>
    <t>Escribe 2 o menos
vocales/consonantes</t>
  </si>
  <si>
    <t xml:space="preserve">Iniciación a la escritura 2 </t>
  </si>
  <si>
    <t xml:space="preserve">Escribe adecuadamente vocales  </t>
  </si>
  <si>
    <t>Promedio dictados Nº</t>
  </si>
  <si>
    <t xml:space="preserve">Promedio lectura vocales </t>
  </si>
  <si>
    <t>Promedio lectura consonantes</t>
  </si>
  <si>
    <t>Diptongos</t>
  </si>
  <si>
    <t xml:space="preserve">Palabras </t>
  </si>
  <si>
    <t xml:space="preserve">1 era observación </t>
  </si>
  <si>
    <t>2 da observación</t>
  </si>
  <si>
    <t xml:space="preserve">2 da observación </t>
  </si>
  <si>
    <t xml:space="preserve">Promedio escritura vocales </t>
  </si>
  <si>
    <t>Promedio escritura consonantes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</si>
</sst>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"/>
  </numFmts>
  <fonts count="31">
    <font>
      <sz val="10"/>
      <color rgb="FF000000"/>
      <name val="Arial"/>
    </font>
    <font>
      <sz val="12"/>
      <color rgb="FF434343"/>
      <name val="Calibri"/>
    </font>
    <font>
      <b/>
      <sz val="12"/>
      <color rgb="FF808080"/>
      <name val="'Times New Roman'"/>
    </font>
    <font>
      <b/>
      <sz val="12"/>
      <color rgb="FF808080"/>
      <name val="Calibri"/>
    </font>
    <font>
      <b/>
      <sz val="11"/>
      <color rgb="FF010000"/>
      <name val="Calibri"/>
    </font>
    <font>
      <sz val="11"/>
      <color rgb="FF010000"/>
      <name val="Calibri"/>
    </font>
    <font>
      <b/>
      <sz val="11"/>
      <color rgb="FF000000"/>
      <name val="Calibri"/>
    </font>
    <font>
      <sz val="10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name val="Calibri"/>
    </font>
    <font>
      <sz val="10"/>
      <name val="Calibri"/>
    </font>
    <font>
      <sz val="9"/>
      <color rgb="FF010000"/>
      <name val="Calibri"/>
    </font>
    <font>
      <sz val="10"/>
      <color rgb="FF000000"/>
      <name val="Calibri"/>
    </font>
    <font>
      <sz val="10"/>
      <color rgb="FF010000"/>
      <name val="Calibri"/>
    </font>
    <font>
      <b/>
      <sz val="10"/>
      <name val="Arial"/>
    </font>
    <font>
      <b/>
      <sz val="9"/>
      <name val="Calibri"/>
    </font>
    <font>
      <sz val="11"/>
      <color rgb="FF000000"/>
      <name val="'Times New Roman'"/>
    </font>
    <font>
      <b/>
      <sz val="11"/>
      <color rgb="FF000000"/>
      <name val="'Times New Roman'"/>
    </font>
    <font>
      <b/>
      <sz val="10"/>
      <color rgb="FF000000"/>
      <name val="Calibri"/>
    </font>
    <font>
      <sz val="11"/>
      <color rgb="FF000000"/>
      <name val="Inconsolata"/>
    </font>
    <font>
      <b/>
      <sz val="10"/>
      <name val="Calibri"/>
    </font>
    <font>
      <b/>
      <sz val="7"/>
      <color rgb="FF000000"/>
      <name val="Calibri"/>
    </font>
    <font>
      <sz val="7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b/>
      <sz val="11"/>
      <color rgb="FF666666"/>
      <name val="Calibri"/>
    </font>
    <font>
      <sz val="9"/>
      <name val="Calibri"/>
    </font>
    <font>
      <sz val="10"/>
      <color rgb="FF434343"/>
      <name val="Arial"/>
    </font>
    <font>
      <sz val="12"/>
      <color rgb="FF434343"/>
      <name val="'Times New Roman'"/>
    </font>
    <font>
      <sz val="11"/>
      <color rgb="FF434343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8D8D8"/>
        <bgColor rgb="FFD8D8D8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/>
    <xf numFmtId="0" fontId="8" fillId="0" borderId="4" xfId="0" applyFont="1" applyBorder="1"/>
    <xf numFmtId="0" fontId="9" fillId="0" borderId="0" xfId="0" applyFont="1" applyAlignme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2" fillId="0" borderId="0" xfId="0" applyFont="1" applyAlignment="1"/>
    <xf numFmtId="0" fontId="5" fillId="0" borderId="1" xfId="0" applyFont="1" applyBorder="1" applyAlignment="1">
      <alignment horizontal="right" wrapText="1"/>
    </xf>
    <xf numFmtId="0" fontId="6" fillId="3" borderId="1" xfId="0" applyFont="1" applyFill="1" applyBorder="1" applyAlignment="1">
      <alignment horizont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3" fillId="0" borderId="7" xfId="0" applyFont="1" applyBorder="1" applyAlignment="1"/>
    <xf numFmtId="0" fontId="13" fillId="0" borderId="4" xfId="0" applyFont="1" applyBorder="1" applyAlignment="1"/>
    <xf numFmtId="0" fontId="15" fillId="0" borderId="0" xfId="0" applyFont="1" applyAlignment="1"/>
    <xf numFmtId="0" fontId="13" fillId="0" borderId="8" xfId="0" applyFont="1" applyBorder="1" applyAlignment="1"/>
    <xf numFmtId="0" fontId="13" fillId="0" borderId="9" xfId="0" applyFont="1" applyBorder="1" applyAlignment="1"/>
    <xf numFmtId="0" fontId="15" fillId="0" borderId="1" xfId="0" applyFont="1" applyBorder="1" applyAlignment="1"/>
    <xf numFmtId="0" fontId="15" fillId="0" borderId="1" xfId="0" applyFont="1" applyBorder="1" applyAlignment="1"/>
    <xf numFmtId="0" fontId="8" fillId="0" borderId="1" xfId="0" applyFont="1" applyBorder="1"/>
    <xf numFmtId="0" fontId="16" fillId="0" borderId="0" xfId="0" applyFont="1" applyAlignment="1"/>
    <xf numFmtId="0" fontId="15" fillId="0" borderId="7" xfId="0" applyFont="1" applyBorder="1" applyAlignment="1"/>
    <xf numFmtId="0" fontId="15" fillId="0" borderId="4" xfId="0" applyFont="1" applyBorder="1" applyAlignment="1"/>
    <xf numFmtId="0" fontId="15" fillId="0" borderId="6" xfId="0" applyFont="1" applyBorder="1" applyAlignment="1"/>
    <xf numFmtId="0" fontId="15" fillId="0" borderId="10" xfId="0" applyFont="1" applyBorder="1" applyAlignment="1"/>
    <xf numFmtId="0" fontId="15" fillId="0" borderId="2" xfId="0" applyFont="1" applyBorder="1" applyAlignment="1"/>
    <xf numFmtId="0" fontId="8" fillId="0" borderId="7" xfId="0" applyFont="1" applyBorder="1"/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5" fillId="0" borderId="12" xfId="0" applyFont="1" applyBorder="1" applyAlignment="1"/>
    <xf numFmtId="0" fontId="15" fillId="0" borderId="9" xfId="0" applyFont="1" applyBorder="1" applyAlignment="1"/>
    <xf numFmtId="0" fontId="8" fillId="0" borderId="0" xfId="0" applyFont="1"/>
    <xf numFmtId="0" fontId="17" fillId="0" borderId="1" xfId="0" applyFont="1" applyBorder="1" applyAlignment="1"/>
    <xf numFmtId="0" fontId="17" fillId="0" borderId="7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9" fontId="15" fillId="0" borderId="1" xfId="0" applyNumberFormat="1" applyFont="1" applyBorder="1" applyAlignment="1"/>
    <xf numFmtId="0" fontId="15" fillId="0" borderId="0" xfId="0" applyFont="1" applyAlignment="1"/>
    <xf numFmtId="0" fontId="15" fillId="0" borderId="0" xfId="0" applyFont="1" applyAlignment="1"/>
    <xf numFmtId="0" fontId="8" fillId="0" borderId="0" xfId="0" applyFont="1" applyAlignment="1"/>
    <xf numFmtId="9" fontId="8" fillId="0" borderId="0" xfId="0" applyNumberFormat="1" applyFont="1"/>
    <xf numFmtId="0" fontId="15" fillId="0" borderId="7" xfId="0" applyFont="1" applyBorder="1" applyAlignment="1"/>
    <xf numFmtId="0" fontId="15" fillId="0" borderId="4" xfId="0" applyFont="1" applyBorder="1" applyAlignment="1"/>
    <xf numFmtId="9" fontId="15" fillId="0" borderId="7" xfId="0" applyNumberFormat="1" applyFont="1" applyBorder="1" applyAlignment="1"/>
    <xf numFmtId="9" fontId="15" fillId="0" borderId="4" xfId="0" applyNumberFormat="1" applyFont="1" applyBorder="1" applyAlignme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0" fillId="2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9" fontId="20" fillId="2" borderId="1" xfId="0" applyNumberFormat="1" applyFont="1" applyFill="1" applyBorder="1" applyAlignment="1">
      <alignment horizontal="center"/>
    </xf>
    <xf numFmtId="9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/>
    <xf numFmtId="0" fontId="18" fillId="0" borderId="0" xfId="0" applyFont="1" applyAlignment="1">
      <alignment horizontal="center"/>
    </xf>
    <xf numFmtId="0" fontId="15" fillId="0" borderId="13" xfId="0" applyFont="1" applyBorder="1" applyAlignment="1"/>
    <xf numFmtId="0" fontId="8" fillId="0" borderId="13" xfId="0" applyFont="1" applyBorder="1"/>
    <xf numFmtId="0" fontId="8" fillId="0" borderId="2" xfId="0" applyFont="1" applyBorder="1"/>
    <xf numFmtId="0" fontId="17" fillId="0" borderId="1" xfId="0" applyFont="1" applyBorder="1" applyAlignment="1">
      <alignment horizontal="center"/>
    </xf>
    <xf numFmtId="0" fontId="25" fillId="0" borderId="0" xfId="0" applyFont="1" applyAlignment="1"/>
    <xf numFmtId="0" fontId="22" fillId="0" borderId="12" xfId="0" applyFont="1" applyBorder="1" applyAlignment="1">
      <alignment horizontal="center"/>
    </xf>
    <xf numFmtId="0" fontId="13" fillId="0" borderId="24" xfId="0" applyFont="1" applyBorder="1" applyAlignment="1"/>
    <xf numFmtId="0" fontId="15" fillId="0" borderId="24" xfId="0" applyFont="1" applyBorder="1" applyAlignment="1"/>
    <xf numFmtId="0" fontId="8" fillId="0" borderId="24" xfId="0" applyFont="1" applyBorder="1"/>
    <xf numFmtId="0" fontId="18" fillId="0" borderId="24" xfId="0" applyFont="1" applyBorder="1" applyAlignment="1">
      <alignment horizontal="center"/>
    </xf>
    <xf numFmtId="0" fontId="28" fillId="0" borderId="0" xfId="0" applyFont="1"/>
    <xf numFmtId="0" fontId="29" fillId="0" borderId="0" xfId="0" applyFont="1" applyAlignment="1"/>
    <xf numFmtId="0" fontId="30" fillId="0" borderId="0" xfId="0" applyFont="1" applyAlignment="1"/>
    <xf numFmtId="0" fontId="15" fillId="0" borderId="24" xfId="0" applyFont="1" applyBorder="1" applyAlignment="1"/>
    <xf numFmtId="9" fontId="15" fillId="0" borderId="24" xfId="0" applyNumberFormat="1" applyFont="1" applyBorder="1" applyAlignment="1"/>
    <xf numFmtId="0" fontId="11" fillId="0" borderId="0" xfId="0" applyFont="1" applyAlignment="1"/>
    <xf numFmtId="164" fontId="8" fillId="0" borderId="0" xfId="0" applyNumberFormat="1" applyFont="1" applyAlignment="1"/>
    <xf numFmtId="164" fontId="8" fillId="0" borderId="1" xfId="0" applyNumberFormat="1" applyFont="1" applyBorder="1" applyAlignment="1"/>
    <xf numFmtId="9" fontId="8" fillId="0" borderId="1" xfId="0" applyNumberFormat="1" applyFont="1" applyBorder="1"/>
    <xf numFmtId="0" fontId="8" fillId="0" borderId="0" xfId="0" applyFont="1" applyAlignment="1">
      <alignment vertical="center"/>
    </xf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top"/>
    </xf>
    <xf numFmtId="0" fontId="8" fillId="0" borderId="3" xfId="0" applyFont="1" applyBorder="1"/>
    <xf numFmtId="0" fontId="8" fillId="0" borderId="4" xfId="0" applyFont="1" applyBorder="1"/>
    <xf numFmtId="0" fontId="1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8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8" fillId="0" borderId="11" xfId="0" applyFont="1" applyBorder="1"/>
    <xf numFmtId="0" fontId="8" fillId="0" borderId="13" xfId="0" applyFont="1" applyBorder="1" applyAlignment="1">
      <alignment vertical="center"/>
    </xf>
    <xf numFmtId="0" fontId="8" fillId="0" borderId="14" xfId="0" applyFont="1" applyBorder="1"/>
    <xf numFmtId="0" fontId="8" fillId="0" borderId="8" xfId="0" applyFont="1" applyBorder="1"/>
    <xf numFmtId="0" fontId="7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6" xfId="0" applyFont="1" applyBorder="1"/>
    <xf numFmtId="0" fontId="11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3" fillId="4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7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/>
    <xf numFmtId="0" fontId="9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3" fillId="2" borderId="15" xfId="0" applyFont="1" applyFill="1" applyBorder="1" applyAlignment="1">
      <alignment horizontal="center" wrapText="1"/>
    </xf>
    <xf numFmtId="0" fontId="8" fillId="0" borderId="15" xfId="0" applyFont="1" applyBorder="1"/>
    <xf numFmtId="9" fontId="20" fillId="2" borderId="2" xfId="0" applyNumberFormat="1" applyFont="1" applyFill="1" applyBorder="1" applyAlignment="1">
      <alignment horizontal="center"/>
    </xf>
    <xf numFmtId="0" fontId="21" fillId="2" borderId="16" xfId="0" applyFont="1" applyFill="1" applyBorder="1" applyAlignment="1">
      <alignment vertical="top"/>
    </xf>
    <xf numFmtId="0" fontId="21" fillId="2" borderId="5" xfId="0" applyFont="1" applyFill="1" applyBorder="1" applyAlignment="1">
      <alignment vertical="top" wrapText="1"/>
    </xf>
    <xf numFmtId="0" fontId="19" fillId="0" borderId="2" xfId="0" applyFont="1" applyBorder="1" applyAlignment="1">
      <alignment horizontal="left"/>
    </xf>
    <xf numFmtId="0" fontId="23" fillId="0" borderId="2" xfId="0" applyFont="1" applyBorder="1" applyAlignment="1"/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top" wrapText="1"/>
    </xf>
    <xf numFmtId="0" fontId="21" fillId="2" borderId="17" xfId="0" applyFont="1" applyFill="1" applyBorder="1" applyAlignment="1">
      <alignment vertical="top"/>
    </xf>
    <xf numFmtId="0" fontId="8" fillId="0" borderId="18" xfId="0" applyFont="1" applyBorder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8" fillId="0" borderId="21" xfId="0" applyFont="1" applyBorder="1"/>
    <xf numFmtId="0" fontId="19" fillId="0" borderId="2" xfId="0" applyFont="1" applyBorder="1" applyAlignment="1"/>
    <xf numFmtId="0" fontId="8" fillId="0" borderId="20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12" xfId="0" applyFont="1" applyBorder="1"/>
    <xf numFmtId="0" fontId="23" fillId="0" borderId="18" xfId="0" applyFont="1" applyBorder="1" applyAlignment="1"/>
    <xf numFmtId="0" fontId="24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22" xfId="0" applyFont="1" applyBorder="1"/>
    <xf numFmtId="0" fontId="27" fillId="0" borderId="2" xfId="0" applyFont="1" applyBorder="1" applyAlignment="1">
      <alignment horizontal="center"/>
    </xf>
    <xf numFmtId="0" fontId="27" fillId="0" borderId="2" xfId="0" applyFont="1" applyBorder="1" applyAlignment="1"/>
    <xf numFmtId="0" fontId="8" fillId="0" borderId="2" xfId="0" applyFont="1" applyBorder="1" applyAlignment="1"/>
    <xf numFmtId="0" fontId="27" fillId="0" borderId="23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9" fontId="8" fillId="0" borderId="2" xfId="0" applyNumberFormat="1" applyFont="1" applyBorder="1"/>
    <xf numFmtId="0" fontId="11" fillId="0" borderId="2" xfId="0" applyFont="1" applyBorder="1" applyAlignment="1"/>
    <xf numFmtId="0" fontId="21" fillId="2" borderId="5" xfId="0" applyFont="1" applyFill="1" applyBorder="1" applyAlignment="1">
      <alignment vertical="top"/>
    </xf>
    <xf numFmtId="0" fontId="10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67"/>
  <sheetViews>
    <sheetView workbookViewId="0"/>
  </sheetViews>
  <sheetFormatPr baseColWidth="10" defaultColWidth="14.42578125" defaultRowHeight="15.75" customHeight="1"/>
  <cols>
    <col min="1" max="1" width="3.42578125" customWidth="1"/>
    <col min="2" max="2" width="21.5703125" customWidth="1"/>
    <col min="3" max="18" width="8.42578125" customWidth="1"/>
    <col min="19" max="20" width="6.7109375" customWidth="1"/>
  </cols>
  <sheetData>
    <row r="1" spans="1:20">
      <c r="A1" s="1"/>
      <c r="B1" s="1" t="s">
        <v>0</v>
      </c>
      <c r="K1" s="2"/>
    </row>
    <row r="2" spans="1:20">
      <c r="A2" s="3"/>
      <c r="B2" s="3" t="s">
        <v>1</v>
      </c>
      <c r="K2" s="2"/>
    </row>
    <row r="5" spans="1:20">
      <c r="A5" s="4"/>
      <c r="B5" s="95" t="s">
        <v>2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20" ht="15">
      <c r="A6" s="5"/>
      <c r="B6" s="6" t="s">
        <v>3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</row>
    <row r="7" spans="1:20" ht="48" customHeight="1">
      <c r="A7" s="10"/>
      <c r="B7" s="11"/>
      <c r="C7" s="96" t="s">
        <v>4</v>
      </c>
      <c r="D7" s="93"/>
      <c r="E7" s="93"/>
      <c r="F7" s="93"/>
      <c r="G7" s="93"/>
      <c r="H7" s="93"/>
      <c r="I7" s="93"/>
      <c r="J7" s="94"/>
      <c r="K7" s="92" t="s">
        <v>5</v>
      </c>
      <c r="L7" s="93"/>
      <c r="M7" s="93"/>
      <c r="N7" s="93"/>
      <c r="O7" s="93"/>
      <c r="P7" s="94"/>
      <c r="Q7" s="92" t="s">
        <v>6</v>
      </c>
      <c r="R7" s="93"/>
      <c r="S7" s="93"/>
      <c r="T7" s="94"/>
    </row>
    <row r="8" spans="1:20" ht="15">
      <c r="A8" s="10"/>
      <c r="B8" s="11" t="s">
        <v>7</v>
      </c>
      <c r="C8" s="96" t="s">
        <v>11</v>
      </c>
      <c r="D8" s="94"/>
      <c r="E8" s="96" t="s">
        <v>13</v>
      </c>
      <c r="F8" s="94"/>
      <c r="G8" s="96" t="s">
        <v>14</v>
      </c>
      <c r="H8" s="94"/>
      <c r="I8" s="96" t="s">
        <v>15</v>
      </c>
      <c r="J8" s="94"/>
      <c r="K8" s="99" t="s">
        <v>16</v>
      </c>
      <c r="L8" s="94"/>
      <c r="M8" s="99" t="s">
        <v>17</v>
      </c>
      <c r="N8" s="94"/>
      <c r="O8" s="98" t="s">
        <v>18</v>
      </c>
      <c r="P8" s="94"/>
      <c r="Q8" s="104" t="s">
        <v>19</v>
      </c>
      <c r="R8" s="94"/>
      <c r="S8" s="105" t="s">
        <v>21</v>
      </c>
      <c r="T8" s="106"/>
    </row>
    <row r="9" spans="1:20" ht="12.75">
      <c r="A9" s="17"/>
      <c r="B9" s="20" t="s">
        <v>23</v>
      </c>
      <c r="C9" s="21" t="s">
        <v>33</v>
      </c>
      <c r="D9" s="22" t="s">
        <v>39</v>
      </c>
      <c r="E9" s="23" t="s">
        <v>33</v>
      </c>
      <c r="F9" s="21" t="s">
        <v>39</v>
      </c>
      <c r="G9" s="21" t="s">
        <v>33</v>
      </c>
      <c r="H9" s="21" t="s">
        <v>39</v>
      </c>
      <c r="I9" s="21" t="s">
        <v>33</v>
      </c>
      <c r="J9" s="22" t="s">
        <v>39</v>
      </c>
      <c r="K9" s="23" t="s">
        <v>33</v>
      </c>
      <c r="L9" s="21" t="s">
        <v>39</v>
      </c>
      <c r="M9" s="25" t="s">
        <v>33</v>
      </c>
      <c r="N9" s="26" t="s">
        <v>39</v>
      </c>
      <c r="O9" s="23" t="s">
        <v>33</v>
      </c>
      <c r="P9" s="22" t="s">
        <v>39</v>
      </c>
      <c r="Q9" s="23" t="s">
        <v>33</v>
      </c>
      <c r="R9" s="22" t="s">
        <v>39</v>
      </c>
      <c r="S9" s="23" t="s">
        <v>33</v>
      </c>
      <c r="T9" s="22" t="s">
        <v>39</v>
      </c>
    </row>
    <row r="10" spans="1:20" ht="12.75">
      <c r="A10" s="30">
        <v>1</v>
      </c>
      <c r="B10" s="27"/>
      <c r="C10" s="28"/>
      <c r="D10" s="31"/>
      <c r="F10" s="31"/>
      <c r="G10" s="32"/>
      <c r="H10" s="31"/>
      <c r="J10" s="31"/>
      <c r="K10" s="32"/>
      <c r="L10" s="27"/>
      <c r="M10" s="27"/>
      <c r="N10" s="31"/>
      <c r="O10" s="32"/>
      <c r="P10" s="31"/>
      <c r="Q10" s="33"/>
      <c r="R10" s="34"/>
      <c r="S10" s="12"/>
      <c r="T10" s="29"/>
    </row>
    <row r="11" spans="1:20" ht="12.75">
      <c r="A11" s="30">
        <v>2</v>
      </c>
      <c r="B11" s="27"/>
      <c r="C11" s="28"/>
      <c r="D11" s="31"/>
      <c r="E11" s="32"/>
      <c r="F11" s="31"/>
      <c r="G11" s="32"/>
      <c r="H11" s="31"/>
      <c r="I11" s="32"/>
      <c r="J11" s="35"/>
      <c r="K11" s="99"/>
      <c r="L11" s="94"/>
      <c r="M11" s="99"/>
      <c r="N11" s="100"/>
      <c r="O11" s="12"/>
      <c r="P11" s="36"/>
      <c r="Q11" s="37"/>
      <c r="R11" s="38"/>
      <c r="S11" s="12"/>
      <c r="T11" s="29"/>
    </row>
    <row r="12" spans="1:20" ht="12.75">
      <c r="A12" s="30">
        <v>3</v>
      </c>
      <c r="B12" s="27"/>
      <c r="C12" s="28"/>
      <c r="D12" s="31"/>
      <c r="E12" s="32"/>
      <c r="F12" s="31"/>
      <c r="G12" s="32"/>
      <c r="H12" s="31"/>
      <c r="I12" s="32"/>
      <c r="J12" s="31"/>
      <c r="K12" s="32"/>
      <c r="L12" s="27"/>
      <c r="M12" s="27"/>
      <c r="N12" s="31"/>
      <c r="O12" s="32"/>
      <c r="P12" s="31"/>
      <c r="Q12" s="39"/>
      <c r="R12" s="40"/>
      <c r="S12" s="12"/>
      <c r="T12" s="29"/>
    </row>
    <row r="13" spans="1:20" ht="12.75">
      <c r="A13" s="17">
        <v>4</v>
      </c>
      <c r="B13" s="27"/>
      <c r="C13" s="41"/>
      <c r="D13" s="31"/>
      <c r="E13" s="32"/>
      <c r="F13" s="31"/>
      <c r="G13" s="32"/>
      <c r="H13" s="31"/>
      <c r="I13" s="32"/>
      <c r="J13" s="31"/>
      <c r="K13" s="32"/>
      <c r="L13" s="27"/>
      <c r="M13" s="27"/>
      <c r="N13" s="31"/>
      <c r="O13" s="32"/>
      <c r="P13" s="31"/>
      <c r="Q13" s="32"/>
      <c r="R13" s="31"/>
      <c r="S13" s="12"/>
      <c r="T13" s="29"/>
    </row>
    <row r="14" spans="1:20" ht="15">
      <c r="A14" s="30">
        <v>5</v>
      </c>
      <c r="B14" s="27"/>
      <c r="C14" s="42"/>
      <c r="D14" s="43"/>
      <c r="E14" s="44"/>
      <c r="F14" s="43"/>
      <c r="G14" s="44"/>
      <c r="H14" s="36"/>
      <c r="I14" s="12"/>
      <c r="J14" s="45"/>
      <c r="K14" s="46"/>
      <c r="L14" s="47"/>
      <c r="M14" s="47"/>
      <c r="N14" s="45"/>
      <c r="O14" s="46"/>
      <c r="P14" s="45"/>
      <c r="Q14" s="46"/>
      <c r="R14" s="45"/>
      <c r="S14" s="46"/>
      <c r="T14" s="47"/>
    </row>
    <row r="15" spans="1:20" ht="15">
      <c r="A15" s="30">
        <v>6</v>
      </c>
      <c r="B15" s="27"/>
      <c r="C15" s="42"/>
      <c r="D15" s="43"/>
      <c r="E15" s="44"/>
      <c r="F15" s="43"/>
      <c r="G15" s="44"/>
      <c r="H15" s="36"/>
      <c r="I15" s="12"/>
      <c r="J15" s="45"/>
      <c r="K15" s="46"/>
      <c r="L15" s="47"/>
      <c r="M15" s="47"/>
      <c r="N15" s="45"/>
      <c r="O15" s="46"/>
      <c r="P15" s="45"/>
      <c r="Q15" s="46"/>
      <c r="R15" s="45"/>
      <c r="S15" s="46"/>
      <c r="T15" s="47"/>
    </row>
    <row r="16" spans="1:20" ht="15">
      <c r="A16" s="30">
        <v>7</v>
      </c>
      <c r="B16" s="27"/>
      <c r="C16" s="42"/>
      <c r="D16" s="43"/>
      <c r="E16" s="44"/>
      <c r="F16" s="43"/>
      <c r="G16" s="44"/>
      <c r="H16" s="36"/>
      <c r="I16" s="12"/>
      <c r="J16" s="45"/>
      <c r="K16" s="46"/>
      <c r="L16" s="47"/>
      <c r="M16" s="47"/>
      <c r="N16" s="45"/>
      <c r="O16" s="46"/>
      <c r="P16" s="45"/>
      <c r="Q16" s="46"/>
      <c r="R16" s="45"/>
      <c r="S16" s="46"/>
      <c r="T16" s="47"/>
    </row>
    <row r="17" spans="1:20" ht="15">
      <c r="A17" s="17">
        <v>8</v>
      </c>
      <c r="B17" s="27"/>
      <c r="C17" s="42"/>
      <c r="D17" s="43"/>
      <c r="E17" s="44"/>
      <c r="F17" s="43"/>
      <c r="G17" s="44"/>
      <c r="H17" s="36"/>
      <c r="I17" s="12"/>
      <c r="J17" s="45"/>
      <c r="K17" s="46"/>
      <c r="L17" s="47"/>
      <c r="M17" s="47"/>
      <c r="N17" s="45"/>
      <c r="O17" s="46"/>
      <c r="P17" s="45"/>
      <c r="Q17" s="46"/>
      <c r="R17" s="45"/>
      <c r="S17" s="46"/>
      <c r="T17" s="47"/>
    </row>
    <row r="18" spans="1:20" ht="12.75">
      <c r="A18" s="30">
        <v>9</v>
      </c>
      <c r="B18" s="27"/>
      <c r="C18" s="27"/>
      <c r="D18" s="31"/>
      <c r="E18" s="32"/>
      <c r="F18" s="31"/>
      <c r="G18" s="32"/>
      <c r="H18" s="31"/>
      <c r="I18" s="32"/>
      <c r="J18" s="31"/>
      <c r="K18" s="32"/>
      <c r="L18" s="27"/>
      <c r="M18" s="27"/>
      <c r="N18" s="31"/>
      <c r="O18" s="32"/>
      <c r="P18" s="31"/>
      <c r="Q18" s="32"/>
      <c r="R18" s="31"/>
      <c r="S18" s="12"/>
      <c r="T18" s="29"/>
    </row>
    <row r="19" spans="1:20" ht="12.75">
      <c r="A19" s="30">
        <v>10</v>
      </c>
      <c r="B19" s="27"/>
      <c r="C19" s="27"/>
      <c r="D19" s="31"/>
      <c r="E19" s="32"/>
      <c r="F19" s="31"/>
      <c r="G19" s="32"/>
      <c r="H19" s="31"/>
      <c r="I19" s="32"/>
      <c r="J19" s="31"/>
      <c r="K19" s="32"/>
      <c r="L19" s="27"/>
      <c r="M19" s="27"/>
      <c r="N19" s="31"/>
      <c r="O19" s="32"/>
      <c r="P19" s="31"/>
      <c r="Q19" s="32"/>
      <c r="R19" s="31"/>
      <c r="S19" s="12"/>
      <c r="T19" s="29"/>
    </row>
    <row r="20" spans="1:20" ht="12.75">
      <c r="A20" s="30">
        <v>11</v>
      </c>
      <c r="B20" s="27"/>
      <c r="C20" s="27"/>
      <c r="D20" s="31"/>
      <c r="E20" s="32"/>
      <c r="F20" s="31"/>
      <c r="G20" s="32"/>
      <c r="H20" s="31"/>
      <c r="I20" s="32"/>
      <c r="J20" s="31"/>
      <c r="K20" s="32"/>
      <c r="L20" s="27"/>
      <c r="M20" s="27"/>
      <c r="N20" s="31"/>
      <c r="O20" s="32"/>
      <c r="P20" s="31"/>
      <c r="Q20" s="32"/>
      <c r="R20" s="31"/>
      <c r="S20" s="12"/>
      <c r="T20" s="29"/>
    </row>
    <row r="21" spans="1:20" ht="12.75">
      <c r="A21" s="17">
        <v>12</v>
      </c>
      <c r="B21" s="27"/>
      <c r="C21" s="27"/>
      <c r="D21" s="31"/>
      <c r="E21" s="32"/>
      <c r="F21" s="31"/>
      <c r="G21" s="32"/>
      <c r="H21" s="31"/>
      <c r="I21" s="32"/>
      <c r="J21" s="31"/>
      <c r="K21" s="32"/>
      <c r="L21" s="27"/>
      <c r="M21" s="27"/>
      <c r="N21" s="31"/>
      <c r="O21" s="32"/>
      <c r="P21" s="31"/>
      <c r="Q21" s="32"/>
      <c r="R21" s="31"/>
      <c r="S21" s="12"/>
      <c r="T21" s="29"/>
    </row>
    <row r="22" spans="1:20" ht="12.75">
      <c r="A22" s="30">
        <v>13</v>
      </c>
      <c r="B22" s="27"/>
      <c r="C22" s="27"/>
      <c r="D22" s="31"/>
      <c r="E22" s="32"/>
      <c r="F22" s="31"/>
      <c r="G22" s="32"/>
      <c r="H22" s="31"/>
      <c r="I22" s="32"/>
      <c r="J22" s="31"/>
      <c r="K22" s="32"/>
      <c r="L22" s="27"/>
      <c r="M22" s="27"/>
      <c r="N22" s="31"/>
      <c r="O22" s="32"/>
      <c r="P22" s="31"/>
      <c r="Q22" s="32"/>
      <c r="R22" s="31"/>
      <c r="S22" s="12"/>
      <c r="T22" s="29"/>
    </row>
    <row r="23" spans="1:20" ht="12.75">
      <c r="A23" s="30">
        <v>14</v>
      </c>
      <c r="B23" s="27"/>
      <c r="C23" s="27"/>
      <c r="D23" s="31"/>
      <c r="E23" s="32"/>
      <c r="F23" s="31"/>
      <c r="G23" s="32"/>
      <c r="H23" s="31"/>
      <c r="I23" s="32"/>
      <c r="J23" s="31"/>
      <c r="K23" s="32"/>
      <c r="L23" s="27"/>
      <c r="M23" s="27"/>
      <c r="N23" s="31"/>
      <c r="O23" s="32"/>
      <c r="P23" s="31"/>
      <c r="Q23" s="32"/>
      <c r="R23" s="31"/>
      <c r="S23" s="12"/>
      <c r="T23" s="29"/>
    </row>
    <row r="24" spans="1:20" ht="12.75">
      <c r="A24" s="30">
        <v>15</v>
      </c>
      <c r="B24" s="27"/>
      <c r="C24" s="27"/>
      <c r="D24" s="31"/>
      <c r="E24" s="32"/>
      <c r="F24" s="31"/>
      <c r="G24" s="32"/>
      <c r="H24" s="31"/>
      <c r="I24" s="32"/>
      <c r="J24" s="31"/>
      <c r="K24" s="32"/>
      <c r="L24" s="27"/>
      <c r="M24" s="27"/>
      <c r="N24" s="31"/>
      <c r="O24" s="32"/>
      <c r="P24" s="31"/>
      <c r="Q24" s="32"/>
      <c r="R24" s="31"/>
      <c r="S24" s="12"/>
      <c r="T24" s="29"/>
    </row>
    <row r="25" spans="1:20" ht="12.75">
      <c r="A25" s="17">
        <v>16</v>
      </c>
      <c r="B25" s="27"/>
      <c r="C25" s="27"/>
      <c r="D25" s="31"/>
      <c r="E25" s="32"/>
      <c r="F25" s="31"/>
      <c r="G25" s="32"/>
      <c r="H25" s="31"/>
      <c r="I25" s="32"/>
      <c r="J25" s="31"/>
      <c r="K25" s="32"/>
      <c r="L25" s="27"/>
      <c r="M25" s="27"/>
      <c r="N25" s="31"/>
      <c r="O25" s="32"/>
      <c r="P25" s="31"/>
      <c r="Q25" s="32"/>
      <c r="R25" s="31"/>
      <c r="S25" s="12"/>
      <c r="T25" s="29"/>
    </row>
    <row r="26" spans="1:20" ht="12.75">
      <c r="A26" s="30">
        <v>17</v>
      </c>
      <c r="B26" s="27"/>
      <c r="C26" s="27"/>
      <c r="D26" s="31"/>
      <c r="E26" s="32"/>
      <c r="F26" s="31"/>
      <c r="G26" s="32"/>
      <c r="H26" s="31"/>
      <c r="I26" s="32"/>
      <c r="J26" s="31"/>
      <c r="K26" s="32"/>
      <c r="L26" s="27"/>
      <c r="M26" s="27"/>
      <c r="N26" s="31"/>
      <c r="O26" s="32"/>
      <c r="P26" s="31"/>
      <c r="Q26" s="32"/>
      <c r="R26" s="31"/>
      <c r="S26" s="12"/>
      <c r="T26" s="29"/>
    </row>
    <row r="27" spans="1:20" ht="12.75">
      <c r="A27" s="30">
        <v>18</v>
      </c>
      <c r="B27" s="27"/>
      <c r="C27" s="27"/>
      <c r="D27" s="31"/>
      <c r="E27" s="32"/>
      <c r="F27" s="31"/>
      <c r="G27" s="32"/>
      <c r="H27" s="31"/>
      <c r="I27" s="32"/>
      <c r="J27" s="31"/>
      <c r="K27" s="32"/>
      <c r="L27" s="27"/>
      <c r="M27" s="27"/>
      <c r="N27" s="31"/>
      <c r="O27" s="32"/>
      <c r="P27" s="31"/>
      <c r="Q27" s="32"/>
      <c r="R27" s="31"/>
      <c r="S27" s="12"/>
      <c r="T27" s="29"/>
    </row>
    <row r="28" spans="1:20" ht="12.75">
      <c r="A28" s="30">
        <v>19</v>
      </c>
      <c r="B28" s="27"/>
      <c r="C28" s="27"/>
      <c r="D28" s="31"/>
      <c r="E28" s="32"/>
      <c r="F28" s="31"/>
      <c r="G28" s="32"/>
      <c r="H28" s="31"/>
      <c r="I28" s="32"/>
      <c r="J28" s="31"/>
      <c r="K28" s="32"/>
      <c r="L28" s="27"/>
      <c r="M28" s="27"/>
      <c r="N28" s="31"/>
      <c r="O28" s="32"/>
      <c r="P28" s="31"/>
      <c r="Q28" s="32"/>
      <c r="R28" s="31"/>
      <c r="S28" s="12"/>
      <c r="T28" s="29"/>
    </row>
    <row r="29" spans="1:20" ht="12.75">
      <c r="A29" s="17">
        <v>20</v>
      </c>
      <c r="B29" s="27"/>
      <c r="C29" s="27"/>
      <c r="D29" s="31"/>
      <c r="E29" s="32"/>
      <c r="F29" s="31"/>
      <c r="G29" s="32"/>
      <c r="H29" s="31"/>
      <c r="I29" s="32"/>
      <c r="J29" s="31"/>
      <c r="K29" s="32"/>
      <c r="L29" s="27"/>
      <c r="M29" s="27"/>
      <c r="N29" s="31"/>
      <c r="O29" s="32"/>
      <c r="P29" s="31"/>
      <c r="Q29" s="32"/>
      <c r="R29" s="31"/>
      <c r="S29" s="12"/>
      <c r="T29" s="29"/>
    </row>
    <row r="30" spans="1:20" ht="12.75">
      <c r="A30" s="30">
        <v>21</v>
      </c>
      <c r="B30" s="27"/>
      <c r="C30" s="27"/>
      <c r="D30" s="31"/>
      <c r="E30" s="32"/>
      <c r="F30" s="31"/>
      <c r="G30" s="32"/>
      <c r="H30" s="31"/>
      <c r="I30" s="32"/>
      <c r="J30" s="31"/>
      <c r="K30" s="32"/>
      <c r="L30" s="27"/>
      <c r="M30" s="27"/>
      <c r="N30" s="31"/>
      <c r="O30" s="32"/>
      <c r="P30" s="31"/>
      <c r="Q30" s="32"/>
      <c r="R30" s="31"/>
      <c r="S30" s="12"/>
      <c r="T30" s="29"/>
    </row>
    <row r="31" spans="1:20" ht="12.75">
      <c r="A31" s="30">
        <v>22</v>
      </c>
      <c r="B31" s="27"/>
      <c r="C31" s="27"/>
      <c r="D31" s="31"/>
      <c r="E31" s="32"/>
      <c r="F31" s="31"/>
      <c r="G31" s="32"/>
      <c r="H31" s="31"/>
      <c r="I31" s="32"/>
      <c r="J31" s="31"/>
      <c r="K31" s="32"/>
      <c r="L31" s="27"/>
      <c r="M31" s="27"/>
      <c r="N31" s="31"/>
      <c r="O31" s="32"/>
      <c r="P31" s="31"/>
      <c r="Q31" s="32"/>
      <c r="R31" s="31"/>
      <c r="S31" s="12"/>
      <c r="T31" s="29"/>
    </row>
    <row r="32" spans="1:20" ht="12.75">
      <c r="A32" s="30">
        <v>23</v>
      </c>
      <c r="B32" s="27"/>
      <c r="C32" s="27"/>
      <c r="D32" s="31"/>
      <c r="E32" s="32"/>
      <c r="F32" s="31"/>
      <c r="G32" s="32"/>
      <c r="H32" s="31"/>
      <c r="I32" s="32"/>
      <c r="J32" s="31"/>
      <c r="K32" s="32"/>
      <c r="L32" s="27"/>
      <c r="M32" s="27"/>
      <c r="N32" s="31"/>
      <c r="O32" s="32"/>
      <c r="P32" s="31"/>
      <c r="Q32" s="32"/>
      <c r="R32" s="31"/>
      <c r="S32" s="12"/>
      <c r="T32" s="29"/>
    </row>
    <row r="33" spans="1:20" ht="12.75">
      <c r="A33" s="17">
        <v>24</v>
      </c>
      <c r="B33" s="27"/>
      <c r="C33" s="27"/>
      <c r="D33" s="31"/>
      <c r="E33" s="32"/>
      <c r="F33" s="31"/>
      <c r="G33" s="32"/>
      <c r="H33" s="31"/>
      <c r="I33" s="32"/>
      <c r="J33" s="31"/>
      <c r="K33" s="32"/>
      <c r="L33" s="27"/>
      <c r="M33" s="27"/>
      <c r="N33" s="31"/>
      <c r="O33" s="32"/>
      <c r="P33" s="31"/>
      <c r="Q33" s="32"/>
      <c r="R33" s="31"/>
      <c r="S33" s="12"/>
      <c r="T33" s="29"/>
    </row>
    <row r="34" spans="1:20" ht="12.75">
      <c r="A34" s="30">
        <v>25</v>
      </c>
      <c r="B34" s="27"/>
      <c r="C34" s="27"/>
      <c r="D34" s="31"/>
      <c r="E34" s="32"/>
      <c r="F34" s="31"/>
      <c r="G34" s="32"/>
      <c r="H34" s="31"/>
      <c r="I34" s="32"/>
      <c r="J34" s="31"/>
      <c r="K34" s="32"/>
      <c r="L34" s="27"/>
      <c r="M34" s="27"/>
      <c r="N34" s="31"/>
      <c r="O34" s="32"/>
      <c r="P34" s="31"/>
      <c r="Q34" s="32"/>
      <c r="R34" s="31"/>
      <c r="S34" s="12"/>
      <c r="T34" s="29"/>
    </row>
    <row r="35" spans="1:20" ht="12.75">
      <c r="A35" s="30">
        <v>26</v>
      </c>
      <c r="B35" s="27"/>
      <c r="C35" s="27"/>
      <c r="D35" s="31"/>
      <c r="E35" s="32"/>
      <c r="F35" s="31"/>
      <c r="G35" s="32"/>
      <c r="H35" s="31"/>
      <c r="I35" s="32"/>
      <c r="J35" s="31"/>
      <c r="K35" s="32"/>
      <c r="L35" s="27"/>
      <c r="M35" s="27"/>
      <c r="N35" s="31"/>
      <c r="O35" s="32"/>
      <c r="P35" s="31"/>
      <c r="Q35" s="32"/>
      <c r="R35" s="31"/>
      <c r="S35" s="12"/>
      <c r="T35" s="29"/>
    </row>
    <row r="36" spans="1:20" ht="12.75">
      <c r="A36" s="30">
        <v>27</v>
      </c>
      <c r="B36" s="27"/>
      <c r="C36" s="27"/>
      <c r="D36" s="31"/>
      <c r="E36" s="32"/>
      <c r="F36" s="31"/>
      <c r="G36" s="32"/>
      <c r="H36" s="31"/>
      <c r="I36" s="32"/>
      <c r="J36" s="31"/>
      <c r="K36" s="32"/>
      <c r="L36" s="27"/>
      <c r="M36" s="27"/>
      <c r="N36" s="31"/>
      <c r="O36" s="32"/>
      <c r="P36" s="31"/>
      <c r="Q36" s="32"/>
      <c r="R36" s="31"/>
      <c r="S36" s="12"/>
      <c r="T36" s="29"/>
    </row>
    <row r="37" spans="1:20" ht="12.75">
      <c r="A37" s="17">
        <v>28</v>
      </c>
      <c r="B37" s="27"/>
      <c r="C37" s="27"/>
      <c r="D37" s="31"/>
      <c r="E37" s="32"/>
      <c r="F37" s="31"/>
      <c r="G37" s="32"/>
      <c r="H37" s="31"/>
      <c r="I37" s="32"/>
      <c r="J37" s="31"/>
      <c r="K37" s="32"/>
      <c r="L37" s="27"/>
      <c r="M37" s="27"/>
      <c r="N37" s="31"/>
      <c r="O37" s="32"/>
      <c r="P37" s="31"/>
      <c r="Q37" s="32"/>
      <c r="R37" s="31"/>
      <c r="S37" s="12"/>
      <c r="T37" s="29"/>
    </row>
    <row r="38" spans="1:20" ht="12.75">
      <c r="A38" s="30">
        <v>29</v>
      </c>
      <c r="B38" s="27"/>
      <c r="C38" s="27"/>
      <c r="D38" s="31"/>
      <c r="E38" s="32"/>
      <c r="F38" s="31"/>
      <c r="G38" s="32"/>
      <c r="H38" s="31"/>
      <c r="I38" s="32"/>
      <c r="J38" s="31"/>
      <c r="K38" s="32"/>
      <c r="L38" s="27"/>
      <c r="M38" s="27"/>
      <c r="N38" s="31"/>
      <c r="O38" s="32"/>
      <c r="P38" s="31"/>
      <c r="Q38" s="32"/>
      <c r="R38" s="31"/>
      <c r="S38" s="12"/>
      <c r="T38" s="29"/>
    </row>
    <row r="39" spans="1:20" ht="12.75">
      <c r="A39" s="30">
        <v>30</v>
      </c>
      <c r="B39" s="27"/>
      <c r="C39" s="27"/>
      <c r="D39" s="31"/>
      <c r="E39" s="32"/>
      <c r="F39" s="31"/>
      <c r="G39" s="32"/>
      <c r="H39" s="31"/>
      <c r="I39" s="32"/>
      <c r="J39" s="31"/>
      <c r="K39" s="32"/>
      <c r="L39" s="27"/>
      <c r="M39" s="27"/>
      <c r="N39" s="31"/>
      <c r="O39" s="32"/>
      <c r="P39" s="31"/>
      <c r="Q39" s="32"/>
      <c r="R39" s="31"/>
      <c r="S39" s="12"/>
      <c r="T39" s="29"/>
    </row>
    <row r="40" spans="1:20" ht="12.75">
      <c r="A40" s="30">
        <v>31</v>
      </c>
      <c r="B40" s="27"/>
      <c r="C40" s="27"/>
      <c r="D40" s="31"/>
      <c r="E40" s="32"/>
      <c r="F40" s="31"/>
      <c r="G40" s="32"/>
      <c r="H40" s="31"/>
      <c r="I40" s="32"/>
      <c r="J40" s="31"/>
      <c r="K40" s="32"/>
      <c r="L40" s="27"/>
      <c r="M40" s="27"/>
      <c r="N40" s="31"/>
      <c r="O40" s="32"/>
      <c r="P40" s="31"/>
      <c r="Q40" s="32"/>
      <c r="R40" s="31"/>
      <c r="S40" s="12"/>
      <c r="T40" s="29"/>
    </row>
    <row r="41" spans="1:20" ht="12.75">
      <c r="A41" s="17">
        <v>32</v>
      </c>
      <c r="B41" s="27"/>
      <c r="C41" s="27"/>
      <c r="D41" s="31"/>
      <c r="E41" s="32"/>
      <c r="F41" s="31"/>
      <c r="G41" s="32"/>
      <c r="H41" s="31"/>
      <c r="I41" s="32"/>
      <c r="J41" s="31"/>
      <c r="K41" s="32"/>
      <c r="L41" s="27"/>
      <c r="M41" s="27"/>
      <c r="N41" s="31"/>
      <c r="O41" s="32"/>
      <c r="P41" s="31"/>
      <c r="Q41" s="32"/>
      <c r="R41" s="31"/>
      <c r="S41" s="12"/>
      <c r="T41" s="29"/>
    </row>
    <row r="42" spans="1:20" ht="12.75">
      <c r="A42" s="30">
        <v>33</v>
      </c>
      <c r="B42" s="27"/>
      <c r="C42" s="27"/>
      <c r="D42" s="31"/>
      <c r="E42" s="32"/>
      <c r="F42" s="31"/>
      <c r="G42" s="32"/>
      <c r="H42" s="31"/>
      <c r="I42" s="32"/>
      <c r="J42" s="31"/>
      <c r="K42" s="32"/>
      <c r="L42" s="27"/>
      <c r="M42" s="27"/>
      <c r="N42" s="31"/>
      <c r="O42" s="32"/>
      <c r="P42" s="31"/>
      <c r="Q42" s="32"/>
      <c r="R42" s="31"/>
      <c r="S42" s="12"/>
      <c r="T42" s="29"/>
    </row>
    <row r="43" spans="1:20" ht="12.75">
      <c r="A43" s="30">
        <v>34</v>
      </c>
      <c r="B43" s="27"/>
      <c r="C43" s="27"/>
      <c r="D43" s="31"/>
      <c r="E43" s="32"/>
      <c r="F43" s="31"/>
      <c r="G43" s="32"/>
      <c r="H43" s="31"/>
      <c r="I43" s="32"/>
      <c r="J43" s="31"/>
      <c r="K43" s="32"/>
      <c r="L43" s="27"/>
      <c r="M43" s="27"/>
      <c r="N43" s="31"/>
      <c r="O43" s="32"/>
      <c r="P43" s="31"/>
      <c r="Q43" s="32"/>
      <c r="R43" s="31"/>
      <c r="S43" s="12"/>
      <c r="T43" s="29"/>
    </row>
    <row r="44" spans="1:20" ht="12.75">
      <c r="A44" s="30">
        <v>35</v>
      </c>
      <c r="B44" s="27"/>
      <c r="C44" s="27"/>
      <c r="D44" s="31"/>
      <c r="E44" s="32"/>
      <c r="F44" s="31"/>
      <c r="G44" s="32"/>
      <c r="H44" s="31"/>
      <c r="I44" s="32"/>
      <c r="J44" s="31"/>
      <c r="K44" s="32"/>
      <c r="L44" s="27"/>
      <c r="M44" s="27"/>
      <c r="N44" s="31"/>
      <c r="O44" s="32"/>
      <c r="P44" s="31"/>
      <c r="Q44" s="32"/>
      <c r="R44" s="31"/>
      <c r="S44" s="12"/>
      <c r="T44" s="29"/>
    </row>
    <row r="45" spans="1:20" ht="12.75">
      <c r="A45" s="17">
        <v>36</v>
      </c>
      <c r="B45" s="27"/>
      <c r="C45" s="27"/>
      <c r="D45" s="31"/>
      <c r="E45" s="32"/>
      <c r="F45" s="31"/>
      <c r="G45" s="32"/>
      <c r="H45" s="31"/>
      <c r="I45" s="32"/>
      <c r="J45" s="31"/>
      <c r="K45" s="32"/>
      <c r="L45" s="27"/>
      <c r="M45" s="27"/>
      <c r="N45" s="31"/>
      <c r="O45" s="32"/>
      <c r="P45" s="31"/>
      <c r="Q45" s="32"/>
      <c r="R45" s="31"/>
      <c r="S45" s="12"/>
      <c r="T45" s="29"/>
    </row>
    <row r="46" spans="1:20" ht="12.75">
      <c r="A46" s="30">
        <v>37</v>
      </c>
      <c r="B46" s="27"/>
      <c r="C46" s="27"/>
      <c r="D46" s="31"/>
      <c r="E46" s="32"/>
      <c r="F46" s="31"/>
      <c r="G46" s="32"/>
      <c r="H46" s="31"/>
      <c r="I46" s="32"/>
      <c r="J46" s="31"/>
      <c r="K46" s="32"/>
      <c r="L46" s="27"/>
      <c r="M46" s="27"/>
      <c r="N46" s="31"/>
      <c r="O46" s="32"/>
      <c r="P46" s="31"/>
      <c r="Q46" s="32"/>
      <c r="R46" s="31"/>
      <c r="S46" s="12"/>
      <c r="T46" s="29"/>
    </row>
    <row r="47" spans="1:20" ht="12.75">
      <c r="A47" s="30">
        <v>38</v>
      </c>
      <c r="B47" s="27"/>
      <c r="C47" s="27"/>
      <c r="D47" s="31"/>
      <c r="E47" s="32"/>
      <c r="F47" s="31"/>
      <c r="G47" s="32"/>
      <c r="H47" s="31"/>
      <c r="I47" s="32"/>
      <c r="J47" s="31"/>
      <c r="K47" s="32"/>
      <c r="L47" s="27"/>
      <c r="M47" s="27"/>
      <c r="N47" s="31"/>
      <c r="O47" s="32"/>
      <c r="P47" s="31"/>
      <c r="Q47" s="32"/>
      <c r="R47" s="31"/>
      <c r="S47" s="12"/>
      <c r="T47" s="29"/>
    </row>
    <row r="48" spans="1:20" ht="12.75">
      <c r="A48" s="30">
        <v>39</v>
      </c>
      <c r="B48" s="27"/>
      <c r="C48" s="27"/>
      <c r="D48" s="31"/>
      <c r="E48" s="32"/>
      <c r="F48" s="31"/>
      <c r="G48" s="32"/>
      <c r="H48" s="31"/>
      <c r="I48" s="32"/>
      <c r="J48" s="31"/>
      <c r="K48" s="32"/>
      <c r="L48" s="27"/>
      <c r="M48" s="27"/>
      <c r="N48" s="31"/>
      <c r="O48" s="32"/>
      <c r="P48" s="31"/>
      <c r="Q48" s="32"/>
      <c r="R48" s="31"/>
      <c r="S48" s="12"/>
      <c r="T48" s="29"/>
    </row>
    <row r="49" spans="1:20" ht="12.75">
      <c r="A49" s="17">
        <v>40</v>
      </c>
      <c r="B49" s="27"/>
      <c r="C49" s="27"/>
      <c r="D49" s="31"/>
      <c r="E49" s="32"/>
      <c r="F49" s="31"/>
      <c r="G49" s="32"/>
      <c r="H49" s="31"/>
      <c r="I49" s="32"/>
      <c r="J49" s="31"/>
      <c r="K49" s="32"/>
      <c r="L49" s="27"/>
      <c r="M49" s="27"/>
      <c r="N49" s="31"/>
      <c r="O49" s="32"/>
      <c r="P49" s="31"/>
      <c r="Q49" s="32"/>
      <c r="R49" s="31"/>
      <c r="S49" s="12"/>
      <c r="T49" s="29"/>
    </row>
    <row r="50" spans="1:20" ht="12.75">
      <c r="A50" s="30">
        <v>41</v>
      </c>
      <c r="B50" s="27"/>
      <c r="C50" s="27"/>
      <c r="D50" s="31"/>
      <c r="E50" s="32"/>
      <c r="F50" s="31"/>
      <c r="G50" s="32"/>
      <c r="H50" s="31"/>
      <c r="I50" s="32"/>
      <c r="J50" s="31"/>
      <c r="K50" s="32"/>
      <c r="L50" s="27"/>
      <c r="M50" s="27"/>
      <c r="N50" s="31"/>
      <c r="O50" s="32"/>
      <c r="P50" s="31"/>
      <c r="Q50" s="32"/>
      <c r="R50" s="31"/>
      <c r="S50" s="12"/>
      <c r="T50" s="29"/>
    </row>
    <row r="51" spans="1:20" ht="12.75">
      <c r="A51" s="30">
        <v>42</v>
      </c>
      <c r="B51" s="27"/>
      <c r="C51" s="27"/>
      <c r="D51" s="31"/>
      <c r="E51" s="32"/>
      <c r="F51" s="31"/>
      <c r="G51" s="32"/>
      <c r="H51" s="31"/>
      <c r="I51" s="32"/>
      <c r="J51" s="31"/>
      <c r="K51" s="32"/>
      <c r="L51" s="27"/>
      <c r="M51" s="27"/>
      <c r="N51" s="31"/>
      <c r="O51" s="32"/>
      <c r="P51" s="31"/>
      <c r="Q51" s="32"/>
      <c r="R51" s="31"/>
      <c r="S51" s="12"/>
      <c r="T51" s="29"/>
    </row>
    <row r="52" spans="1:20" ht="12.75">
      <c r="A52" s="30">
        <v>43</v>
      </c>
      <c r="B52" s="27"/>
      <c r="C52" s="27"/>
      <c r="D52" s="31"/>
      <c r="E52" s="32"/>
      <c r="F52" s="31"/>
      <c r="G52" s="32"/>
      <c r="H52" s="31"/>
      <c r="I52" s="32"/>
      <c r="J52" s="31"/>
      <c r="K52" s="32"/>
      <c r="L52" s="27"/>
      <c r="M52" s="27"/>
      <c r="N52" s="31"/>
      <c r="O52" s="32"/>
      <c r="P52" s="31"/>
      <c r="Q52" s="32"/>
      <c r="R52" s="31"/>
      <c r="S52" s="12"/>
      <c r="T52" s="29"/>
    </row>
    <row r="53" spans="1:20" ht="12.75">
      <c r="A53" s="17">
        <v>44</v>
      </c>
      <c r="B53" s="27"/>
      <c r="C53" s="27"/>
      <c r="D53" s="31"/>
      <c r="E53" s="32"/>
      <c r="F53" s="31"/>
      <c r="G53" s="32"/>
      <c r="H53" s="31"/>
      <c r="I53" s="32"/>
      <c r="J53" s="31"/>
      <c r="K53" s="32"/>
      <c r="L53" s="27"/>
      <c r="M53" s="27"/>
      <c r="N53" s="31"/>
      <c r="O53" s="32"/>
      <c r="P53" s="31"/>
      <c r="Q53" s="32"/>
      <c r="R53" s="31"/>
      <c r="S53" s="12"/>
      <c r="T53" s="29"/>
    </row>
    <row r="54" spans="1:20" ht="12.75">
      <c r="A54" s="30">
        <v>45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0" ht="12.75">
      <c r="A55" s="17"/>
      <c r="B55" s="17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12.75">
      <c r="A56" s="17"/>
      <c r="B56" s="20" t="s">
        <v>46</v>
      </c>
      <c r="C56" s="27">
        <f t="shared" ref="C56:T56" si="0">COUNTIF(C10:C54,"2")</f>
        <v>0</v>
      </c>
      <c r="D56" s="31">
        <f t="shared" si="0"/>
        <v>0</v>
      </c>
      <c r="E56" s="32">
        <f t="shared" si="0"/>
        <v>0</v>
      </c>
      <c r="F56" s="31">
        <f t="shared" si="0"/>
        <v>0</v>
      </c>
      <c r="G56" s="32">
        <f t="shared" si="0"/>
        <v>0</v>
      </c>
      <c r="H56" s="31">
        <f t="shared" si="0"/>
        <v>0</v>
      </c>
      <c r="I56" s="32">
        <f t="shared" si="0"/>
        <v>0</v>
      </c>
      <c r="J56" s="31">
        <f t="shared" si="0"/>
        <v>0</v>
      </c>
      <c r="K56" s="32">
        <f t="shared" si="0"/>
        <v>0</v>
      </c>
      <c r="L56" s="27">
        <f t="shared" si="0"/>
        <v>0</v>
      </c>
      <c r="M56" s="27">
        <f t="shared" si="0"/>
        <v>0</v>
      </c>
      <c r="N56" s="31">
        <f t="shared" si="0"/>
        <v>0</v>
      </c>
      <c r="O56" s="32">
        <f t="shared" si="0"/>
        <v>0</v>
      </c>
      <c r="P56" s="31">
        <f t="shared" si="0"/>
        <v>0</v>
      </c>
      <c r="Q56" s="32">
        <f t="shared" si="0"/>
        <v>0</v>
      </c>
      <c r="R56" s="31">
        <f t="shared" si="0"/>
        <v>0</v>
      </c>
      <c r="S56" s="32">
        <f t="shared" si="0"/>
        <v>0</v>
      </c>
      <c r="T56" s="31">
        <f t="shared" si="0"/>
        <v>0</v>
      </c>
    </row>
    <row r="57" spans="1:20" ht="12.75">
      <c r="A57" s="17"/>
      <c r="B57" s="20" t="s">
        <v>47</v>
      </c>
      <c r="C57" s="27">
        <f t="shared" ref="C57:T57" si="1">COUNTIF(C10:C54,"1")</f>
        <v>0</v>
      </c>
      <c r="D57" s="31">
        <f t="shared" si="1"/>
        <v>0</v>
      </c>
      <c r="E57" s="32">
        <f t="shared" si="1"/>
        <v>0</v>
      </c>
      <c r="F57" s="31">
        <f t="shared" si="1"/>
        <v>0</v>
      </c>
      <c r="G57" s="32">
        <f t="shared" si="1"/>
        <v>0</v>
      </c>
      <c r="H57" s="31">
        <f t="shared" si="1"/>
        <v>0</v>
      </c>
      <c r="I57" s="32">
        <f t="shared" si="1"/>
        <v>0</v>
      </c>
      <c r="J57" s="31">
        <f t="shared" si="1"/>
        <v>0</v>
      </c>
      <c r="K57" s="32">
        <f t="shared" si="1"/>
        <v>0</v>
      </c>
      <c r="L57" s="27">
        <f t="shared" si="1"/>
        <v>0</v>
      </c>
      <c r="M57" s="27">
        <f t="shared" si="1"/>
        <v>0</v>
      </c>
      <c r="N57" s="31">
        <f t="shared" si="1"/>
        <v>0</v>
      </c>
      <c r="O57" s="32">
        <f t="shared" si="1"/>
        <v>0</v>
      </c>
      <c r="P57" s="31">
        <f t="shared" si="1"/>
        <v>0</v>
      </c>
      <c r="Q57" s="32">
        <f t="shared" si="1"/>
        <v>0</v>
      </c>
      <c r="R57" s="31">
        <f t="shared" si="1"/>
        <v>0</v>
      </c>
      <c r="S57" s="32">
        <f t="shared" si="1"/>
        <v>0</v>
      </c>
      <c r="T57" s="31">
        <f t="shared" si="1"/>
        <v>0</v>
      </c>
    </row>
    <row r="58" spans="1:20" ht="12.75">
      <c r="A58" s="17"/>
      <c r="B58" s="20" t="s">
        <v>48</v>
      </c>
      <c r="C58" s="27">
        <f t="shared" ref="C58:T58" si="2">COUNTIF(C10:C54,"0")</f>
        <v>0</v>
      </c>
      <c r="D58" s="31">
        <f t="shared" si="2"/>
        <v>0</v>
      </c>
      <c r="E58" s="32">
        <f t="shared" si="2"/>
        <v>0</v>
      </c>
      <c r="F58" s="31">
        <f t="shared" si="2"/>
        <v>0</v>
      </c>
      <c r="G58" s="32">
        <f t="shared" si="2"/>
        <v>0</v>
      </c>
      <c r="H58" s="31">
        <f t="shared" si="2"/>
        <v>0</v>
      </c>
      <c r="I58" s="32">
        <f t="shared" si="2"/>
        <v>0</v>
      </c>
      <c r="J58" s="31">
        <f t="shared" si="2"/>
        <v>0</v>
      </c>
      <c r="K58" s="32">
        <f t="shared" si="2"/>
        <v>0</v>
      </c>
      <c r="L58" s="27">
        <f t="shared" si="2"/>
        <v>0</v>
      </c>
      <c r="M58" s="27">
        <f t="shared" si="2"/>
        <v>0</v>
      </c>
      <c r="N58" s="31">
        <f t="shared" si="2"/>
        <v>0</v>
      </c>
      <c r="O58" s="32">
        <f t="shared" si="2"/>
        <v>0</v>
      </c>
      <c r="P58" s="31">
        <f t="shared" si="2"/>
        <v>0</v>
      </c>
      <c r="Q58" s="32">
        <f t="shared" si="2"/>
        <v>0</v>
      </c>
      <c r="R58" s="31">
        <f t="shared" si="2"/>
        <v>0</v>
      </c>
      <c r="S58" s="32">
        <f t="shared" si="2"/>
        <v>0</v>
      </c>
      <c r="T58" s="31">
        <f t="shared" si="2"/>
        <v>0</v>
      </c>
    </row>
    <row r="59" spans="1:20" ht="12.75">
      <c r="A59" s="24"/>
      <c r="B59" s="28" t="s">
        <v>49</v>
      </c>
      <c r="C59" s="28">
        <v>45</v>
      </c>
      <c r="D59" s="53">
        <v>45</v>
      </c>
      <c r="E59" s="54">
        <v>45</v>
      </c>
      <c r="F59" s="53">
        <v>45</v>
      </c>
      <c r="G59" s="54">
        <v>45</v>
      </c>
      <c r="H59" s="53">
        <v>45</v>
      </c>
      <c r="I59" s="54">
        <v>45</v>
      </c>
      <c r="J59" s="53">
        <v>45</v>
      </c>
      <c r="K59" s="54">
        <v>45</v>
      </c>
      <c r="L59" s="28">
        <v>45</v>
      </c>
      <c r="M59" s="28">
        <v>45</v>
      </c>
      <c r="N59" s="53">
        <v>45</v>
      </c>
      <c r="O59" s="54">
        <v>45</v>
      </c>
      <c r="P59" s="53">
        <v>45</v>
      </c>
      <c r="Q59" s="54">
        <v>45</v>
      </c>
      <c r="R59" s="53">
        <v>45</v>
      </c>
      <c r="S59" s="28">
        <v>45</v>
      </c>
      <c r="T59" s="53">
        <v>45</v>
      </c>
    </row>
    <row r="60" spans="1:20" ht="12.75">
      <c r="A60" s="17"/>
      <c r="B60" s="20" t="s">
        <v>50</v>
      </c>
      <c r="C60" s="48">
        <f t="shared" ref="C60:T60" si="3">C56/C59</f>
        <v>0</v>
      </c>
      <c r="D60" s="55">
        <f t="shared" si="3"/>
        <v>0</v>
      </c>
      <c r="E60" s="56">
        <f t="shared" si="3"/>
        <v>0</v>
      </c>
      <c r="F60" s="55">
        <f t="shared" si="3"/>
        <v>0</v>
      </c>
      <c r="G60" s="56">
        <f t="shared" si="3"/>
        <v>0</v>
      </c>
      <c r="H60" s="55">
        <f t="shared" si="3"/>
        <v>0</v>
      </c>
      <c r="I60" s="56">
        <f t="shared" si="3"/>
        <v>0</v>
      </c>
      <c r="J60" s="55">
        <f t="shared" si="3"/>
        <v>0</v>
      </c>
      <c r="K60" s="56">
        <f t="shared" si="3"/>
        <v>0</v>
      </c>
      <c r="L60" s="48">
        <f t="shared" si="3"/>
        <v>0</v>
      </c>
      <c r="M60" s="48">
        <f t="shared" si="3"/>
        <v>0</v>
      </c>
      <c r="N60" s="55">
        <f t="shared" si="3"/>
        <v>0</v>
      </c>
      <c r="O60" s="56">
        <f t="shared" si="3"/>
        <v>0</v>
      </c>
      <c r="P60" s="55">
        <f t="shared" si="3"/>
        <v>0</v>
      </c>
      <c r="Q60" s="56">
        <f t="shared" si="3"/>
        <v>0</v>
      </c>
      <c r="R60" s="55">
        <f t="shared" si="3"/>
        <v>0</v>
      </c>
      <c r="S60" s="48">
        <f t="shared" si="3"/>
        <v>0</v>
      </c>
      <c r="T60" s="55">
        <f t="shared" si="3"/>
        <v>0</v>
      </c>
    </row>
    <row r="61" spans="1:20" ht="12.75">
      <c r="A61" s="17"/>
      <c r="B61" s="20" t="s">
        <v>51</v>
      </c>
      <c r="C61" s="48">
        <f t="shared" ref="C61:T61" si="4">C57/C59</f>
        <v>0</v>
      </c>
      <c r="D61" s="55">
        <f t="shared" si="4"/>
        <v>0</v>
      </c>
      <c r="E61" s="56">
        <f t="shared" si="4"/>
        <v>0</v>
      </c>
      <c r="F61" s="55">
        <f t="shared" si="4"/>
        <v>0</v>
      </c>
      <c r="G61" s="56">
        <f t="shared" si="4"/>
        <v>0</v>
      </c>
      <c r="H61" s="55">
        <f t="shared" si="4"/>
        <v>0</v>
      </c>
      <c r="I61" s="56">
        <f t="shared" si="4"/>
        <v>0</v>
      </c>
      <c r="J61" s="55">
        <f t="shared" si="4"/>
        <v>0</v>
      </c>
      <c r="K61" s="56">
        <f t="shared" si="4"/>
        <v>0</v>
      </c>
      <c r="L61" s="48">
        <f t="shared" si="4"/>
        <v>0</v>
      </c>
      <c r="M61" s="48">
        <f t="shared" si="4"/>
        <v>0</v>
      </c>
      <c r="N61" s="55">
        <f t="shared" si="4"/>
        <v>0</v>
      </c>
      <c r="O61" s="56">
        <f t="shared" si="4"/>
        <v>0</v>
      </c>
      <c r="P61" s="55">
        <f t="shared" si="4"/>
        <v>0</v>
      </c>
      <c r="Q61" s="56">
        <f t="shared" si="4"/>
        <v>0</v>
      </c>
      <c r="R61" s="55">
        <f t="shared" si="4"/>
        <v>0</v>
      </c>
      <c r="S61" s="48">
        <f t="shared" si="4"/>
        <v>0</v>
      </c>
      <c r="T61" s="55">
        <f t="shared" si="4"/>
        <v>0</v>
      </c>
    </row>
    <row r="62" spans="1:20" ht="12.75">
      <c r="A62" s="17"/>
      <c r="B62" s="20" t="s">
        <v>52</v>
      </c>
      <c r="C62" s="48">
        <f t="shared" ref="C62:T62" si="5">C58/C59</f>
        <v>0</v>
      </c>
      <c r="D62" s="55">
        <f t="shared" si="5"/>
        <v>0</v>
      </c>
      <c r="E62" s="56">
        <f t="shared" si="5"/>
        <v>0</v>
      </c>
      <c r="F62" s="55">
        <f t="shared" si="5"/>
        <v>0</v>
      </c>
      <c r="G62" s="56">
        <f t="shared" si="5"/>
        <v>0</v>
      </c>
      <c r="H62" s="55">
        <f t="shared" si="5"/>
        <v>0</v>
      </c>
      <c r="I62" s="56">
        <f t="shared" si="5"/>
        <v>0</v>
      </c>
      <c r="J62" s="55">
        <f t="shared" si="5"/>
        <v>0</v>
      </c>
      <c r="K62" s="56">
        <f t="shared" si="5"/>
        <v>0</v>
      </c>
      <c r="L62" s="48">
        <f t="shared" si="5"/>
        <v>0</v>
      </c>
      <c r="M62" s="48">
        <f t="shared" si="5"/>
        <v>0</v>
      </c>
      <c r="N62" s="55">
        <f t="shared" si="5"/>
        <v>0</v>
      </c>
      <c r="O62" s="56">
        <f t="shared" si="5"/>
        <v>0</v>
      </c>
      <c r="P62" s="55">
        <f t="shared" si="5"/>
        <v>0</v>
      </c>
      <c r="Q62" s="56">
        <f t="shared" si="5"/>
        <v>0</v>
      </c>
      <c r="R62" s="55">
        <f t="shared" si="5"/>
        <v>0</v>
      </c>
      <c r="S62" s="48">
        <f t="shared" si="5"/>
        <v>0</v>
      </c>
      <c r="T62" s="55">
        <f t="shared" si="5"/>
        <v>0</v>
      </c>
    </row>
    <row r="64" spans="1:20" ht="15">
      <c r="A64" s="57"/>
      <c r="B64" s="101" t="s">
        <v>56</v>
      </c>
      <c r="C64" s="96" t="s">
        <v>4</v>
      </c>
      <c r="D64" s="94"/>
      <c r="E64" s="92" t="s">
        <v>5</v>
      </c>
      <c r="F64" s="94"/>
      <c r="G64" s="92" t="s">
        <v>6</v>
      </c>
      <c r="H64" s="94"/>
      <c r="I64" s="107"/>
      <c r="J64" s="90"/>
      <c r="K64" s="89"/>
      <c r="L64" s="90"/>
    </row>
    <row r="65" spans="1:12" ht="14.25">
      <c r="A65" s="57"/>
      <c r="B65" s="102"/>
      <c r="C65" s="59" t="s">
        <v>33</v>
      </c>
      <c r="D65" s="59" t="s">
        <v>39</v>
      </c>
      <c r="E65" s="59" t="s">
        <v>33</v>
      </c>
      <c r="F65" s="59" t="s">
        <v>39</v>
      </c>
      <c r="G65" s="59" t="s">
        <v>33</v>
      </c>
      <c r="H65" s="59" t="s">
        <v>39</v>
      </c>
      <c r="I65" s="63"/>
      <c r="J65" s="63"/>
      <c r="K65" s="64"/>
      <c r="L65" s="64"/>
    </row>
    <row r="66" spans="1:12" ht="14.25">
      <c r="A66" s="57"/>
      <c r="B66" s="102"/>
      <c r="C66" s="65">
        <f t="shared" ref="C66:D66" si="6">AVERAGE(C60,E60,G60,I60)</f>
        <v>0</v>
      </c>
      <c r="D66" s="65">
        <f t="shared" si="6"/>
        <v>0</v>
      </c>
      <c r="E66" s="65">
        <f t="shared" ref="E66:F66" si="7">AVERAGE(K60,M60)</f>
        <v>0</v>
      </c>
      <c r="F66" s="65">
        <f t="shared" si="7"/>
        <v>0</v>
      </c>
      <c r="G66" s="66">
        <f t="shared" ref="G66:H66" si="8">AVERAGE(Q60,S60)</f>
        <v>0</v>
      </c>
      <c r="H66" s="66">
        <f t="shared" si="8"/>
        <v>0</v>
      </c>
      <c r="I66" s="67"/>
      <c r="J66" s="67"/>
      <c r="K66" s="91"/>
      <c r="L66" s="90"/>
    </row>
    <row r="67" spans="1:12" ht="12.75">
      <c r="B67" s="103"/>
      <c r="C67" s="97">
        <f>AVERAGE(C66:D66)</f>
        <v>0</v>
      </c>
      <c r="D67" s="94"/>
      <c r="E67" s="97">
        <f>AVERAGE(E66:F66)</f>
        <v>0</v>
      </c>
      <c r="F67" s="94"/>
      <c r="G67" s="97">
        <f>AVERAGE(G66:H66)</f>
        <v>0</v>
      </c>
      <c r="H67" s="94"/>
      <c r="I67" s="91"/>
      <c r="J67" s="90"/>
      <c r="K67" s="67"/>
      <c r="L67" s="67"/>
    </row>
  </sheetData>
  <mergeCells count="26">
    <mergeCell ref="E67:F67"/>
    <mergeCell ref="G67:H67"/>
    <mergeCell ref="E64:F64"/>
    <mergeCell ref="G64:H64"/>
    <mergeCell ref="O8:P8"/>
    <mergeCell ref="M11:N11"/>
    <mergeCell ref="M8:N8"/>
    <mergeCell ref="E8:F8"/>
    <mergeCell ref="G8:H8"/>
    <mergeCell ref="I8:J8"/>
    <mergeCell ref="K11:L11"/>
    <mergeCell ref="K8:L8"/>
    <mergeCell ref="I67:J67"/>
    <mergeCell ref="I64:J64"/>
    <mergeCell ref="K64:L64"/>
    <mergeCell ref="K66:L66"/>
    <mergeCell ref="Q7:T7"/>
    <mergeCell ref="K7:P7"/>
    <mergeCell ref="B5:R5"/>
    <mergeCell ref="C7:J7"/>
    <mergeCell ref="C64:D64"/>
    <mergeCell ref="B64:B67"/>
    <mergeCell ref="C67:D67"/>
    <mergeCell ref="Q8:R8"/>
    <mergeCell ref="S8:T8"/>
    <mergeCell ref="C8:D8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65"/>
  <sheetViews>
    <sheetView tabSelected="1" topLeftCell="A37" workbookViewId="0">
      <selection activeCell="C57" sqref="C57"/>
    </sheetView>
  </sheetViews>
  <sheetFormatPr baseColWidth="10" defaultColWidth="14.42578125" defaultRowHeight="15.75" customHeight="1"/>
  <cols>
    <col min="1" max="1" width="3.85546875" customWidth="1"/>
    <col min="2" max="2" width="21.5703125" customWidth="1"/>
    <col min="3" max="18" width="8.85546875" customWidth="1"/>
  </cols>
  <sheetData>
    <row r="1" spans="1:18">
      <c r="A1" s="1"/>
      <c r="B1" s="1" t="s">
        <v>9</v>
      </c>
    </row>
    <row r="2" spans="1:18">
      <c r="A2" s="13"/>
      <c r="B2" s="13" t="s">
        <v>1</v>
      </c>
    </row>
    <row r="5" spans="1:18">
      <c r="A5" s="4"/>
      <c r="B5" s="110" t="s">
        <v>12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/>
    </row>
    <row r="6" spans="1:18">
      <c r="A6" s="14"/>
      <c r="B6" s="15" t="s">
        <v>3</v>
      </c>
      <c r="C6" s="108" t="s">
        <v>20</v>
      </c>
      <c r="D6" s="94"/>
      <c r="E6" s="108" t="s">
        <v>20</v>
      </c>
      <c r="F6" s="94"/>
      <c r="G6" s="108" t="s">
        <v>20</v>
      </c>
      <c r="H6" s="94"/>
      <c r="I6" s="16" t="s">
        <v>20</v>
      </c>
      <c r="J6" s="19" t="s">
        <v>22</v>
      </c>
      <c r="K6" s="16" t="s">
        <v>20</v>
      </c>
      <c r="L6" s="19" t="s">
        <v>22</v>
      </c>
      <c r="M6" s="109" t="s">
        <v>25</v>
      </c>
      <c r="N6" s="94"/>
      <c r="O6" s="109" t="s">
        <v>27</v>
      </c>
      <c r="P6" s="94"/>
      <c r="Q6" s="109" t="s">
        <v>27</v>
      </c>
      <c r="R6" s="94"/>
    </row>
    <row r="7" spans="1:18">
      <c r="A7" s="10"/>
      <c r="B7" s="11" t="s">
        <v>7</v>
      </c>
      <c r="C7" s="111" t="s">
        <v>29</v>
      </c>
      <c r="D7" s="94"/>
      <c r="E7" s="111" t="s">
        <v>37</v>
      </c>
      <c r="F7" s="94"/>
      <c r="G7" s="112" t="s">
        <v>38</v>
      </c>
      <c r="H7" s="94"/>
      <c r="I7" s="111" t="s">
        <v>40</v>
      </c>
      <c r="J7" s="94"/>
      <c r="K7" s="112" t="s">
        <v>41</v>
      </c>
      <c r="L7" s="94"/>
      <c r="M7" s="111" t="s">
        <v>42</v>
      </c>
      <c r="N7" s="94"/>
      <c r="O7" s="112" t="s">
        <v>43</v>
      </c>
      <c r="P7" s="94"/>
      <c r="Q7" s="111" t="s">
        <v>44</v>
      </c>
      <c r="R7" s="94"/>
    </row>
    <row r="8" spans="1:18" ht="15.75" customHeight="1">
      <c r="A8" s="17"/>
      <c r="B8" s="20" t="s">
        <v>23</v>
      </c>
      <c r="C8" s="21" t="s">
        <v>33</v>
      </c>
      <c r="D8" s="21" t="s">
        <v>39</v>
      </c>
      <c r="E8" s="21" t="s">
        <v>33</v>
      </c>
      <c r="F8" s="21" t="s">
        <v>39</v>
      </c>
      <c r="G8" s="21" t="s">
        <v>33</v>
      </c>
      <c r="H8" s="21" t="s">
        <v>39</v>
      </c>
      <c r="I8" s="21" t="s">
        <v>33</v>
      </c>
      <c r="J8" s="21" t="s">
        <v>39</v>
      </c>
      <c r="K8" s="21" t="s">
        <v>33</v>
      </c>
      <c r="L8" s="21" t="s">
        <v>39</v>
      </c>
      <c r="M8" s="21" t="s">
        <v>33</v>
      </c>
      <c r="N8" s="21" t="s">
        <v>39</v>
      </c>
      <c r="O8" s="21" t="s">
        <v>33</v>
      </c>
      <c r="P8" s="21" t="s">
        <v>39</v>
      </c>
      <c r="Q8" s="21" t="s">
        <v>33</v>
      </c>
      <c r="R8" s="21" t="s">
        <v>39</v>
      </c>
    </row>
    <row r="9" spans="1:18" ht="15.75" customHeight="1">
      <c r="A9" s="24">
        <v>1</v>
      </c>
      <c r="B9" s="27"/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1:18" ht="15.75" customHeight="1">
      <c r="A10" s="24">
        <v>2</v>
      </c>
      <c r="B10" s="27"/>
      <c r="C10" s="2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ht="15.75" customHeight="1">
      <c r="A11" s="24">
        <v>3</v>
      </c>
      <c r="B11" s="27"/>
      <c r="C11" s="28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ht="15.75" customHeight="1">
      <c r="A12" s="24">
        <v>4</v>
      </c>
      <c r="B12" s="27"/>
      <c r="C12" s="2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8" ht="15.75" customHeight="1">
      <c r="A13" s="24">
        <v>5</v>
      </c>
      <c r="B13" s="27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ht="15.75" customHeight="1">
      <c r="A14" s="24">
        <v>6</v>
      </c>
      <c r="B14" s="27"/>
      <c r="C14" s="2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1:18" ht="15.75" customHeight="1">
      <c r="A15" s="24">
        <v>7</v>
      </c>
      <c r="B15" s="27"/>
      <c r="C15" s="2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8" ht="15.75" customHeight="1">
      <c r="A16" s="24">
        <v>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ht="15.75" customHeight="1">
      <c r="A17" s="24">
        <v>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ht="15.75" customHeight="1">
      <c r="A18" s="24">
        <v>10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18" ht="15.75" customHeight="1">
      <c r="A19" s="24">
        <v>11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ht="15.75" customHeight="1">
      <c r="A20" s="24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ht="15.75" customHeight="1">
      <c r="A21" s="24">
        <v>13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ht="12.75">
      <c r="A22" s="24">
        <v>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ht="12.75">
      <c r="A23" s="24">
        <v>15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ht="12.75">
      <c r="A24" s="24">
        <v>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2.75">
      <c r="A25" s="24">
        <v>17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ht="12.75">
      <c r="A26" s="24">
        <v>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ht="12.75">
      <c r="A27" s="24">
        <v>19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ht="12.75">
      <c r="A28" s="24">
        <v>20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8" ht="12.75">
      <c r="A29" s="24">
        <v>21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12.75">
      <c r="A30" s="24">
        <v>22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ht="12.75">
      <c r="A31" s="24">
        <v>23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2.75">
      <c r="A32" s="24">
        <v>24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2.75">
      <c r="A33" s="24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2.75">
      <c r="A34" s="24">
        <v>26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2.75">
      <c r="A35" s="24">
        <v>27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12.75">
      <c r="A36" s="24">
        <v>28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ht="12.75">
      <c r="A37" s="24">
        <v>29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 ht="12.75">
      <c r="A38" s="24">
        <v>30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 ht="12.75">
      <c r="A39" s="24">
        <v>31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ht="12.75">
      <c r="A40" s="24">
        <v>32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ht="12.75">
      <c r="A41" s="24">
        <v>33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ht="12.75">
      <c r="A42" s="24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 ht="12.75">
      <c r="A43" s="24">
        <v>35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 ht="12.75">
      <c r="A44" s="24">
        <v>36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18" ht="12.75">
      <c r="A45" s="24">
        <v>37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ht="12.75">
      <c r="A46" s="24">
        <v>38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ht="12.75">
      <c r="A47" s="24">
        <v>39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ht="12.75">
      <c r="A48" s="24">
        <v>40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18" ht="12.75">
      <c r="A49" s="24">
        <v>41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1:18" ht="12.75">
      <c r="A50" s="24">
        <v>42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1:18" ht="12.75">
      <c r="A51" s="24">
        <v>43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 ht="12.75">
      <c r="A52" s="24">
        <v>44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</row>
    <row r="53" spans="1:18" ht="12.75">
      <c r="A53" s="24">
        <v>45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18" ht="15.75" customHeight="1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</row>
    <row r="55" spans="1:18" ht="12.75">
      <c r="A55" s="17"/>
      <c r="B55" s="20" t="s">
        <v>46</v>
      </c>
      <c r="C55" s="27">
        <f t="shared" ref="C55:R55" si="0">COUNTIF(C9:C53,"2")</f>
        <v>0</v>
      </c>
      <c r="D55" s="27">
        <f t="shared" si="0"/>
        <v>0</v>
      </c>
      <c r="E55" s="27">
        <f t="shared" si="0"/>
        <v>0</v>
      </c>
      <c r="F55" s="27">
        <f t="shared" si="0"/>
        <v>0</v>
      </c>
      <c r="G55" s="27">
        <f t="shared" si="0"/>
        <v>0</v>
      </c>
      <c r="H55" s="27">
        <f t="shared" si="0"/>
        <v>0</v>
      </c>
      <c r="I55" s="27">
        <f t="shared" si="0"/>
        <v>0</v>
      </c>
      <c r="J55" s="27">
        <f t="shared" si="0"/>
        <v>0</v>
      </c>
      <c r="K55" s="27">
        <f t="shared" si="0"/>
        <v>0</v>
      </c>
      <c r="L55" s="27">
        <f t="shared" si="0"/>
        <v>0</v>
      </c>
      <c r="M55" s="27">
        <f t="shared" si="0"/>
        <v>0</v>
      </c>
      <c r="N55" s="27">
        <f t="shared" si="0"/>
        <v>0</v>
      </c>
      <c r="O55" s="27">
        <f t="shared" si="0"/>
        <v>0</v>
      </c>
      <c r="P55" s="27">
        <f t="shared" si="0"/>
        <v>0</v>
      </c>
      <c r="Q55" s="27">
        <f t="shared" si="0"/>
        <v>0</v>
      </c>
      <c r="R55" s="27">
        <f t="shared" si="0"/>
        <v>0</v>
      </c>
    </row>
    <row r="56" spans="1:18" ht="12.75">
      <c r="A56" s="17"/>
      <c r="B56" s="20" t="s">
        <v>47</v>
      </c>
      <c r="C56" s="27">
        <f t="shared" ref="C56:R56" si="1">COUNTIF(C9:C53,"1")</f>
        <v>0</v>
      </c>
      <c r="D56" s="27">
        <f t="shared" si="1"/>
        <v>0</v>
      </c>
      <c r="E56" s="27">
        <f t="shared" si="1"/>
        <v>0</v>
      </c>
      <c r="F56" s="27">
        <f t="shared" si="1"/>
        <v>0</v>
      </c>
      <c r="G56" s="27">
        <f t="shared" si="1"/>
        <v>0</v>
      </c>
      <c r="H56" s="27">
        <f t="shared" si="1"/>
        <v>0</v>
      </c>
      <c r="I56" s="27">
        <f t="shared" si="1"/>
        <v>0</v>
      </c>
      <c r="J56" s="27">
        <f t="shared" si="1"/>
        <v>0</v>
      </c>
      <c r="K56" s="27">
        <f t="shared" si="1"/>
        <v>0</v>
      </c>
      <c r="L56" s="27">
        <f t="shared" si="1"/>
        <v>0</v>
      </c>
      <c r="M56" s="27">
        <f t="shared" si="1"/>
        <v>0</v>
      </c>
      <c r="N56" s="27">
        <f t="shared" si="1"/>
        <v>0</v>
      </c>
      <c r="O56" s="27">
        <f t="shared" si="1"/>
        <v>0</v>
      </c>
      <c r="P56" s="27">
        <f t="shared" si="1"/>
        <v>0</v>
      </c>
      <c r="Q56" s="27">
        <f t="shared" si="1"/>
        <v>0</v>
      </c>
      <c r="R56" s="27">
        <f t="shared" si="1"/>
        <v>0</v>
      </c>
    </row>
    <row r="57" spans="1:18" ht="12.75">
      <c r="A57" s="17"/>
      <c r="B57" s="20" t="s">
        <v>48</v>
      </c>
      <c r="C57" s="27">
        <f t="shared" ref="C57:R57" si="2">COUNTIF(C9:C53,"0")</f>
        <v>0</v>
      </c>
      <c r="D57" s="27">
        <f t="shared" si="2"/>
        <v>0</v>
      </c>
      <c r="E57" s="27">
        <f t="shared" si="2"/>
        <v>0</v>
      </c>
      <c r="F57" s="27">
        <f t="shared" si="2"/>
        <v>0</v>
      </c>
      <c r="G57" s="27">
        <f t="shared" si="2"/>
        <v>0</v>
      </c>
      <c r="H57" s="27">
        <f t="shared" si="2"/>
        <v>0</v>
      </c>
      <c r="I57" s="27">
        <f t="shared" si="2"/>
        <v>0</v>
      </c>
      <c r="J57" s="27">
        <f t="shared" si="2"/>
        <v>0</v>
      </c>
      <c r="K57" s="27">
        <f t="shared" si="2"/>
        <v>0</v>
      </c>
      <c r="L57" s="27">
        <f t="shared" si="2"/>
        <v>0</v>
      </c>
      <c r="M57" s="27">
        <f t="shared" si="2"/>
        <v>0</v>
      </c>
      <c r="N57" s="27">
        <f t="shared" si="2"/>
        <v>0</v>
      </c>
      <c r="O57" s="27">
        <f t="shared" si="2"/>
        <v>0</v>
      </c>
      <c r="P57" s="27">
        <f t="shared" si="2"/>
        <v>0</v>
      </c>
      <c r="Q57" s="27">
        <f t="shared" si="2"/>
        <v>0</v>
      </c>
      <c r="R57" s="27">
        <f t="shared" si="2"/>
        <v>0</v>
      </c>
    </row>
    <row r="58" spans="1:18" ht="12.75">
      <c r="A58" s="24"/>
      <c r="B58" s="28" t="s">
        <v>49</v>
      </c>
      <c r="C58" s="28">
        <v>45</v>
      </c>
      <c r="D58" s="28">
        <v>45</v>
      </c>
      <c r="E58" s="28">
        <v>45</v>
      </c>
      <c r="F58" s="28">
        <v>45</v>
      </c>
      <c r="G58" s="28">
        <v>45</v>
      </c>
      <c r="H58" s="28">
        <v>45</v>
      </c>
      <c r="I58" s="28">
        <v>45</v>
      </c>
      <c r="J58" s="28">
        <v>45</v>
      </c>
      <c r="K58" s="28">
        <v>45</v>
      </c>
      <c r="L58" s="28">
        <v>45</v>
      </c>
      <c r="M58" s="28">
        <v>45</v>
      </c>
      <c r="N58" s="28">
        <v>45</v>
      </c>
      <c r="O58" s="28">
        <v>45</v>
      </c>
      <c r="P58" s="28">
        <v>45</v>
      </c>
      <c r="Q58" s="28">
        <v>45</v>
      </c>
      <c r="R58" s="28">
        <v>45</v>
      </c>
    </row>
    <row r="59" spans="1:18" ht="12.75">
      <c r="A59" s="17"/>
      <c r="B59" s="20" t="s">
        <v>50</v>
      </c>
      <c r="C59" s="48">
        <f t="shared" ref="C59:R59" si="3">C55/C58</f>
        <v>0</v>
      </c>
      <c r="D59" s="48">
        <f t="shared" si="3"/>
        <v>0</v>
      </c>
      <c r="E59" s="48">
        <f t="shared" si="3"/>
        <v>0</v>
      </c>
      <c r="F59" s="48">
        <f t="shared" si="3"/>
        <v>0</v>
      </c>
      <c r="G59" s="48">
        <f t="shared" si="3"/>
        <v>0</v>
      </c>
      <c r="H59" s="48">
        <f t="shared" si="3"/>
        <v>0</v>
      </c>
      <c r="I59" s="48">
        <f t="shared" si="3"/>
        <v>0</v>
      </c>
      <c r="J59" s="48">
        <f t="shared" si="3"/>
        <v>0</v>
      </c>
      <c r="K59" s="48">
        <f t="shared" si="3"/>
        <v>0</v>
      </c>
      <c r="L59" s="48">
        <f t="shared" si="3"/>
        <v>0</v>
      </c>
      <c r="M59" s="48">
        <f t="shared" si="3"/>
        <v>0</v>
      </c>
      <c r="N59" s="48">
        <f t="shared" si="3"/>
        <v>0</v>
      </c>
      <c r="O59" s="48">
        <f t="shared" si="3"/>
        <v>0</v>
      </c>
      <c r="P59" s="48">
        <f t="shared" si="3"/>
        <v>0</v>
      </c>
      <c r="Q59" s="48">
        <f t="shared" si="3"/>
        <v>0</v>
      </c>
      <c r="R59" s="48">
        <f t="shared" si="3"/>
        <v>0</v>
      </c>
    </row>
    <row r="60" spans="1:18" ht="12.75">
      <c r="A60" s="17"/>
      <c r="B60" s="20" t="s">
        <v>51</v>
      </c>
      <c r="C60" s="48">
        <f t="shared" ref="C60:R60" si="4">C56/C58</f>
        <v>0</v>
      </c>
      <c r="D60" s="48">
        <f t="shared" si="4"/>
        <v>0</v>
      </c>
      <c r="E60" s="48">
        <f t="shared" si="4"/>
        <v>0</v>
      </c>
      <c r="F60" s="48">
        <f t="shared" si="4"/>
        <v>0</v>
      </c>
      <c r="G60" s="48">
        <f t="shared" si="4"/>
        <v>0</v>
      </c>
      <c r="H60" s="48">
        <f t="shared" si="4"/>
        <v>0</v>
      </c>
      <c r="I60" s="48">
        <f t="shared" si="4"/>
        <v>0</v>
      </c>
      <c r="J60" s="48">
        <f t="shared" si="4"/>
        <v>0</v>
      </c>
      <c r="K60" s="48">
        <f t="shared" si="4"/>
        <v>0</v>
      </c>
      <c r="L60" s="48">
        <f t="shared" si="4"/>
        <v>0</v>
      </c>
      <c r="M60" s="48">
        <f t="shared" si="4"/>
        <v>0</v>
      </c>
      <c r="N60" s="48">
        <f t="shared" si="4"/>
        <v>0</v>
      </c>
      <c r="O60" s="48">
        <f t="shared" si="4"/>
        <v>0</v>
      </c>
      <c r="P60" s="48">
        <f t="shared" si="4"/>
        <v>0</v>
      </c>
      <c r="Q60" s="48">
        <f t="shared" si="4"/>
        <v>0</v>
      </c>
      <c r="R60" s="48">
        <f t="shared" si="4"/>
        <v>0</v>
      </c>
    </row>
    <row r="61" spans="1:18" ht="12.75">
      <c r="A61" s="17"/>
      <c r="B61" s="20" t="s">
        <v>52</v>
      </c>
      <c r="C61" s="48">
        <f t="shared" ref="C61:R61" si="5">C57/C58</f>
        <v>0</v>
      </c>
      <c r="D61" s="48">
        <f t="shared" si="5"/>
        <v>0</v>
      </c>
      <c r="E61" s="48">
        <f t="shared" si="5"/>
        <v>0</v>
      </c>
      <c r="F61" s="48">
        <f t="shared" si="5"/>
        <v>0</v>
      </c>
      <c r="G61" s="48">
        <f t="shared" si="5"/>
        <v>0</v>
      </c>
      <c r="H61" s="48">
        <f t="shared" si="5"/>
        <v>0</v>
      </c>
      <c r="I61" s="48">
        <f t="shared" si="5"/>
        <v>0</v>
      </c>
      <c r="J61" s="48">
        <f t="shared" si="5"/>
        <v>0</v>
      </c>
      <c r="K61" s="48">
        <f t="shared" si="5"/>
        <v>0</v>
      </c>
      <c r="L61" s="48">
        <f t="shared" si="5"/>
        <v>0</v>
      </c>
      <c r="M61" s="48">
        <f t="shared" si="5"/>
        <v>0</v>
      </c>
      <c r="N61" s="48">
        <f t="shared" si="5"/>
        <v>0</v>
      </c>
      <c r="O61" s="48">
        <f t="shared" si="5"/>
        <v>0</v>
      </c>
      <c r="P61" s="48">
        <f t="shared" si="5"/>
        <v>0</v>
      </c>
      <c r="Q61" s="48">
        <f t="shared" si="5"/>
        <v>0</v>
      </c>
      <c r="R61" s="48">
        <f t="shared" si="5"/>
        <v>0</v>
      </c>
    </row>
    <row r="63" spans="1:18" ht="12.75">
      <c r="A63" s="50"/>
      <c r="B63" s="50" t="s">
        <v>53</v>
      </c>
    </row>
    <row r="64" spans="1:18" ht="12.75">
      <c r="A64" s="51"/>
      <c r="B64" s="51" t="s">
        <v>54</v>
      </c>
      <c r="C64" s="52">
        <f>AVERAGE(C59,E59,G59,I59,K59,M59,O59,Q59)</f>
        <v>0</v>
      </c>
    </row>
    <row r="65" spans="1:3" ht="12.75">
      <c r="A65" s="51"/>
      <c r="B65" s="51" t="s">
        <v>55</v>
      </c>
      <c r="C65" s="52">
        <f>AVERAGE(D59,F59,H59,J59,L59,N59,P59,R59)</f>
        <v>0</v>
      </c>
    </row>
  </sheetData>
  <mergeCells count="16">
    <mergeCell ref="B54:R54"/>
    <mergeCell ref="O7:P7"/>
    <mergeCell ref="Q7:R7"/>
    <mergeCell ref="E7:F7"/>
    <mergeCell ref="C7:D7"/>
    <mergeCell ref="G7:H7"/>
    <mergeCell ref="Q6:R6"/>
    <mergeCell ref="B5:R5"/>
    <mergeCell ref="I7:J7"/>
    <mergeCell ref="K7:L7"/>
    <mergeCell ref="M7:N7"/>
    <mergeCell ref="C6:D6"/>
    <mergeCell ref="E6:F6"/>
    <mergeCell ref="G6:H6"/>
    <mergeCell ref="M6:N6"/>
    <mergeCell ref="O6:P6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65"/>
  <sheetViews>
    <sheetView workbookViewId="0"/>
  </sheetViews>
  <sheetFormatPr baseColWidth="10" defaultColWidth="14.42578125" defaultRowHeight="15.75" customHeight="1"/>
  <cols>
    <col min="1" max="1" width="3.85546875" customWidth="1"/>
    <col min="2" max="2" width="21.5703125" customWidth="1"/>
    <col min="3" max="22" width="7.5703125" customWidth="1"/>
  </cols>
  <sheetData>
    <row r="1" spans="1:22">
      <c r="A1" s="1"/>
      <c r="B1" s="1" t="s">
        <v>8</v>
      </c>
    </row>
    <row r="2" spans="1:22">
      <c r="A2" s="13"/>
      <c r="B2" s="13" t="s">
        <v>1</v>
      </c>
    </row>
    <row r="5" spans="1:22">
      <c r="A5" s="4"/>
      <c r="B5" s="110" t="s">
        <v>10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4"/>
    </row>
    <row r="6" spans="1:22">
      <c r="A6" s="14"/>
      <c r="B6" s="15" t="s">
        <v>3</v>
      </c>
      <c r="C6" s="114"/>
      <c r="D6" s="94"/>
      <c r="E6" s="114"/>
      <c r="F6" s="94"/>
      <c r="G6" s="114"/>
      <c r="H6" s="94"/>
      <c r="I6" s="114"/>
      <c r="J6" s="94"/>
      <c r="K6" s="114"/>
      <c r="L6" s="94"/>
      <c r="M6" s="114"/>
      <c r="N6" s="94"/>
      <c r="O6" s="114"/>
      <c r="P6" s="94"/>
      <c r="Q6" s="114"/>
      <c r="R6" s="94"/>
      <c r="S6" s="90"/>
      <c r="T6" s="90"/>
      <c r="U6" s="90"/>
      <c r="V6" s="90"/>
    </row>
    <row r="7" spans="1:22">
      <c r="A7" s="10"/>
      <c r="B7" s="18" t="s">
        <v>7</v>
      </c>
      <c r="C7" s="113" t="s">
        <v>24</v>
      </c>
      <c r="D7" s="94"/>
      <c r="E7" s="115" t="s">
        <v>26</v>
      </c>
      <c r="F7" s="94"/>
      <c r="G7" s="115" t="s">
        <v>28</v>
      </c>
      <c r="H7" s="94"/>
      <c r="I7" s="113" t="s">
        <v>30</v>
      </c>
      <c r="J7" s="94"/>
      <c r="K7" s="113" t="s">
        <v>31</v>
      </c>
      <c r="L7" s="94"/>
      <c r="M7" s="113" t="s">
        <v>32</v>
      </c>
      <c r="N7" s="94"/>
      <c r="O7" s="113" t="s">
        <v>34</v>
      </c>
      <c r="P7" s="94"/>
      <c r="Q7" s="113" t="s">
        <v>35</v>
      </c>
      <c r="R7" s="94"/>
      <c r="S7" s="113" t="s">
        <v>36</v>
      </c>
      <c r="T7" s="94"/>
      <c r="U7" s="113" t="s">
        <v>45</v>
      </c>
      <c r="V7" s="94"/>
    </row>
    <row r="8" spans="1:22" ht="15.75" customHeight="1">
      <c r="A8" s="17"/>
      <c r="B8" s="20" t="s">
        <v>23</v>
      </c>
      <c r="C8" s="21" t="s">
        <v>33</v>
      </c>
      <c r="D8" s="21" t="s">
        <v>39</v>
      </c>
      <c r="E8" s="21" t="s">
        <v>33</v>
      </c>
      <c r="F8" s="21" t="s">
        <v>39</v>
      </c>
      <c r="G8" s="21" t="s">
        <v>33</v>
      </c>
      <c r="H8" s="21" t="s">
        <v>39</v>
      </c>
      <c r="I8" s="21" t="s">
        <v>33</v>
      </c>
      <c r="J8" s="21" t="s">
        <v>39</v>
      </c>
      <c r="K8" s="21" t="s">
        <v>33</v>
      </c>
      <c r="L8" s="21" t="s">
        <v>39</v>
      </c>
      <c r="M8" s="21" t="s">
        <v>33</v>
      </c>
      <c r="N8" s="21" t="s">
        <v>39</v>
      </c>
      <c r="O8" s="21" t="s">
        <v>33</v>
      </c>
      <c r="P8" s="21" t="s">
        <v>39</v>
      </c>
      <c r="Q8" s="21" t="s">
        <v>33</v>
      </c>
      <c r="R8" s="21" t="s">
        <v>39</v>
      </c>
      <c r="S8" s="21" t="s">
        <v>33</v>
      </c>
      <c r="T8" s="21" t="s">
        <v>39</v>
      </c>
      <c r="U8" s="21" t="s">
        <v>33</v>
      </c>
      <c r="V8" s="21" t="s">
        <v>39</v>
      </c>
    </row>
    <row r="9" spans="1:22" ht="15.75" customHeight="1">
      <c r="A9" s="24">
        <v>1</v>
      </c>
      <c r="B9" s="27"/>
      <c r="C9" s="2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9"/>
      <c r="T9" s="29"/>
      <c r="U9" s="29"/>
      <c r="V9" s="29"/>
    </row>
    <row r="10" spans="1:22" ht="15.75" customHeight="1">
      <c r="A10" s="24">
        <v>2</v>
      </c>
      <c r="B10" s="27"/>
      <c r="C10" s="2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9"/>
      <c r="T10" s="29"/>
      <c r="U10" s="29"/>
      <c r="V10" s="29"/>
    </row>
    <row r="11" spans="1:22" ht="15.75" customHeight="1">
      <c r="A11" s="24">
        <v>3</v>
      </c>
      <c r="B11" s="27"/>
      <c r="C11" s="28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9"/>
      <c r="T11" s="29"/>
      <c r="U11" s="29"/>
      <c r="V11" s="29"/>
    </row>
    <row r="12" spans="1:22" ht="15.75" customHeight="1">
      <c r="A12" s="24">
        <v>4</v>
      </c>
      <c r="B12" s="27"/>
      <c r="C12" s="28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9"/>
      <c r="T12" s="29"/>
      <c r="U12" s="29"/>
      <c r="V12" s="29"/>
    </row>
    <row r="13" spans="1:22" ht="15.75" customHeight="1">
      <c r="A13" s="24">
        <v>5</v>
      </c>
      <c r="B13" s="27"/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9"/>
      <c r="T13" s="29"/>
      <c r="U13" s="29"/>
      <c r="V13" s="29"/>
    </row>
    <row r="14" spans="1:22" ht="15.75" customHeight="1">
      <c r="A14" s="24">
        <v>6</v>
      </c>
      <c r="B14" s="27"/>
      <c r="C14" s="2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9"/>
      <c r="T14" s="29"/>
      <c r="U14" s="29"/>
      <c r="V14" s="29"/>
    </row>
    <row r="15" spans="1:22" ht="15.75" customHeight="1">
      <c r="A15" s="24">
        <v>7</v>
      </c>
      <c r="B15" s="27"/>
      <c r="C15" s="2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9"/>
      <c r="T15" s="29"/>
      <c r="U15" s="29"/>
      <c r="V15" s="29"/>
    </row>
    <row r="16" spans="1:22" ht="15.75" customHeight="1">
      <c r="A16" s="24">
        <v>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9"/>
      <c r="T16" s="29"/>
      <c r="U16" s="29"/>
      <c r="V16" s="29"/>
    </row>
    <row r="17" spans="1:22" ht="15.75" customHeight="1">
      <c r="A17" s="24">
        <v>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9"/>
      <c r="T17" s="29"/>
      <c r="U17" s="29"/>
      <c r="V17" s="29"/>
    </row>
    <row r="18" spans="1:22" ht="15.75" customHeight="1">
      <c r="A18" s="24">
        <v>10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9"/>
      <c r="T18" s="29"/>
      <c r="U18" s="29"/>
      <c r="V18" s="29"/>
    </row>
    <row r="19" spans="1:22" ht="15.75" customHeight="1">
      <c r="A19" s="24">
        <v>11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9"/>
      <c r="T19" s="29"/>
      <c r="U19" s="29"/>
      <c r="V19" s="29"/>
    </row>
    <row r="20" spans="1:22" ht="15.75" customHeight="1">
      <c r="A20" s="24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9"/>
      <c r="T20" s="29"/>
      <c r="U20" s="29"/>
      <c r="V20" s="29"/>
    </row>
    <row r="21" spans="1:22" ht="15.75" customHeight="1">
      <c r="A21" s="24">
        <v>13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9"/>
      <c r="T21" s="29"/>
      <c r="U21" s="29"/>
      <c r="V21" s="29"/>
    </row>
    <row r="22" spans="1:22" ht="12.75">
      <c r="A22" s="24">
        <v>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9"/>
      <c r="T22" s="29"/>
      <c r="U22" s="29"/>
      <c r="V22" s="29"/>
    </row>
    <row r="23" spans="1:22" ht="12.75">
      <c r="A23" s="24">
        <v>15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9"/>
      <c r="T23" s="29"/>
      <c r="U23" s="29"/>
      <c r="V23" s="29"/>
    </row>
    <row r="24" spans="1:22" ht="12.75">
      <c r="A24" s="24">
        <v>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9"/>
      <c r="T24" s="29"/>
      <c r="U24" s="29"/>
      <c r="V24" s="29"/>
    </row>
    <row r="25" spans="1:22" ht="12.75">
      <c r="A25" s="24">
        <v>17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9"/>
      <c r="T25" s="29"/>
      <c r="U25" s="29"/>
      <c r="V25" s="29"/>
    </row>
    <row r="26" spans="1:22" ht="12.75">
      <c r="A26" s="24">
        <v>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9"/>
      <c r="T26" s="29"/>
      <c r="U26" s="29"/>
      <c r="V26" s="29"/>
    </row>
    <row r="27" spans="1:22" ht="12.75">
      <c r="A27" s="24">
        <v>19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9"/>
      <c r="T27" s="29"/>
      <c r="U27" s="29"/>
      <c r="V27" s="29"/>
    </row>
    <row r="28" spans="1:22" ht="12.75">
      <c r="A28" s="24">
        <v>20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</row>
    <row r="29" spans="1:22" ht="12.75">
      <c r="A29" s="24">
        <v>21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9"/>
      <c r="T29" s="29"/>
      <c r="U29" s="29"/>
      <c r="V29" s="29"/>
    </row>
    <row r="30" spans="1:22" ht="12.75">
      <c r="A30" s="24">
        <v>22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9"/>
      <c r="T30" s="29"/>
      <c r="U30" s="29"/>
      <c r="V30" s="29"/>
    </row>
    <row r="31" spans="1:22" ht="12.75">
      <c r="A31" s="24">
        <v>23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9"/>
      <c r="T31" s="29"/>
      <c r="U31" s="29"/>
      <c r="V31" s="29"/>
    </row>
    <row r="32" spans="1:22" ht="12.75">
      <c r="A32" s="24">
        <v>24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9"/>
      <c r="T32" s="29"/>
      <c r="U32" s="29"/>
      <c r="V32" s="29"/>
    </row>
    <row r="33" spans="1:22" ht="12.75">
      <c r="A33" s="24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9"/>
      <c r="T33" s="29"/>
      <c r="U33" s="29"/>
      <c r="V33" s="29"/>
    </row>
    <row r="34" spans="1:22" ht="12.75">
      <c r="A34" s="24">
        <v>26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9"/>
      <c r="T34" s="29"/>
      <c r="U34" s="29"/>
      <c r="V34" s="29"/>
    </row>
    <row r="35" spans="1:22" ht="12.75">
      <c r="A35" s="24">
        <v>27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9"/>
      <c r="T35" s="29"/>
      <c r="U35" s="29"/>
      <c r="V35" s="29"/>
    </row>
    <row r="36" spans="1:22" ht="12.75">
      <c r="A36" s="24">
        <v>28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9"/>
      <c r="T36" s="29"/>
      <c r="U36" s="29"/>
      <c r="V36" s="29"/>
    </row>
    <row r="37" spans="1:22" ht="12.75">
      <c r="A37" s="24">
        <v>29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9"/>
      <c r="T37" s="29"/>
      <c r="U37" s="29"/>
      <c r="V37" s="29"/>
    </row>
    <row r="38" spans="1:22" ht="12.75">
      <c r="A38" s="24">
        <v>30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9"/>
      <c r="T38" s="29"/>
      <c r="U38" s="29"/>
      <c r="V38" s="29"/>
    </row>
    <row r="39" spans="1:22" ht="12.75">
      <c r="A39" s="24">
        <v>31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9"/>
      <c r="T39" s="29"/>
      <c r="U39" s="29"/>
      <c r="V39" s="29"/>
    </row>
    <row r="40" spans="1:22" ht="12.75">
      <c r="A40" s="24">
        <v>32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9"/>
      <c r="T40" s="29"/>
      <c r="U40" s="29"/>
      <c r="V40" s="29"/>
    </row>
    <row r="41" spans="1:22" ht="12.75">
      <c r="A41" s="24">
        <v>33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9"/>
      <c r="T41" s="29"/>
      <c r="U41" s="29"/>
      <c r="V41" s="29"/>
    </row>
    <row r="42" spans="1:22" ht="12.75">
      <c r="A42" s="24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9"/>
      <c r="T42" s="29"/>
      <c r="U42" s="29"/>
      <c r="V42" s="29"/>
    </row>
    <row r="43" spans="1:22" ht="12.75">
      <c r="A43" s="24">
        <v>35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9"/>
      <c r="T43" s="29"/>
      <c r="U43" s="29"/>
      <c r="V43" s="29"/>
    </row>
    <row r="44" spans="1:22" ht="12.75">
      <c r="A44" s="24">
        <v>36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9"/>
      <c r="T44" s="29"/>
      <c r="U44" s="29"/>
      <c r="V44" s="29"/>
    </row>
    <row r="45" spans="1:22" ht="12.75">
      <c r="A45" s="24">
        <v>37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9"/>
      <c r="T45" s="29"/>
      <c r="U45" s="29"/>
      <c r="V45" s="29"/>
    </row>
    <row r="46" spans="1:22" ht="12.75">
      <c r="A46" s="24">
        <v>38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9"/>
      <c r="T46" s="29"/>
      <c r="U46" s="29"/>
      <c r="V46" s="29"/>
    </row>
    <row r="47" spans="1:22" ht="12.75">
      <c r="A47" s="24">
        <v>39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9"/>
      <c r="T47" s="29"/>
      <c r="U47" s="29"/>
      <c r="V47" s="29"/>
    </row>
    <row r="48" spans="1:22" ht="12.75">
      <c r="A48" s="24">
        <v>40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9"/>
      <c r="T48" s="29"/>
      <c r="U48" s="29"/>
      <c r="V48" s="29"/>
    </row>
    <row r="49" spans="1:22" ht="12.75">
      <c r="A49" s="24">
        <v>41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9"/>
      <c r="T49" s="29"/>
      <c r="U49" s="29"/>
      <c r="V49" s="29"/>
    </row>
    <row r="50" spans="1:22" ht="12.75">
      <c r="A50" s="24">
        <v>42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9"/>
      <c r="T50" s="29"/>
      <c r="U50" s="29"/>
      <c r="V50" s="29"/>
    </row>
    <row r="51" spans="1:22" ht="12.75">
      <c r="A51" s="24">
        <v>43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9"/>
      <c r="T51" s="29"/>
      <c r="U51" s="29"/>
      <c r="V51" s="29"/>
    </row>
    <row r="52" spans="1:22" ht="12.75">
      <c r="A52" s="24">
        <v>44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9"/>
      <c r="T52" s="29"/>
      <c r="U52" s="29"/>
      <c r="V52" s="29"/>
    </row>
    <row r="53" spans="1:22" ht="12.75">
      <c r="A53" s="24">
        <v>45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9"/>
      <c r="T53" s="29"/>
      <c r="U53" s="29"/>
      <c r="V53" s="29"/>
    </row>
    <row r="54" spans="1:22" ht="15.75" customHeight="1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</row>
    <row r="55" spans="1:22" ht="12.75">
      <c r="A55" s="17"/>
      <c r="B55" s="20" t="s">
        <v>46</v>
      </c>
      <c r="C55" s="27">
        <f t="shared" ref="C55:V55" si="0">COUNTIF(C9:C53,"2")</f>
        <v>0</v>
      </c>
      <c r="D55" s="27">
        <f t="shared" si="0"/>
        <v>0</v>
      </c>
      <c r="E55" s="27">
        <f t="shared" si="0"/>
        <v>0</v>
      </c>
      <c r="F55" s="27">
        <f t="shared" si="0"/>
        <v>0</v>
      </c>
      <c r="G55" s="27">
        <f t="shared" si="0"/>
        <v>0</v>
      </c>
      <c r="H55" s="27">
        <f t="shared" si="0"/>
        <v>0</v>
      </c>
      <c r="I55" s="27">
        <f t="shared" si="0"/>
        <v>0</v>
      </c>
      <c r="J55" s="27">
        <f t="shared" si="0"/>
        <v>0</v>
      </c>
      <c r="K55" s="27">
        <f t="shared" si="0"/>
        <v>0</v>
      </c>
      <c r="L55" s="27">
        <f t="shared" si="0"/>
        <v>0</v>
      </c>
      <c r="M55" s="27">
        <f t="shared" si="0"/>
        <v>0</v>
      </c>
      <c r="N55" s="27">
        <f t="shared" si="0"/>
        <v>0</v>
      </c>
      <c r="O55" s="27">
        <f t="shared" si="0"/>
        <v>0</v>
      </c>
      <c r="P55" s="27">
        <f t="shared" si="0"/>
        <v>0</v>
      </c>
      <c r="Q55" s="27">
        <f t="shared" si="0"/>
        <v>0</v>
      </c>
      <c r="R55" s="27">
        <f t="shared" si="0"/>
        <v>0</v>
      </c>
      <c r="S55" s="27">
        <f t="shared" si="0"/>
        <v>0</v>
      </c>
      <c r="T55" s="27">
        <f t="shared" si="0"/>
        <v>0</v>
      </c>
      <c r="U55" s="27">
        <f t="shared" si="0"/>
        <v>0</v>
      </c>
      <c r="V55" s="27">
        <f t="shared" si="0"/>
        <v>0</v>
      </c>
    </row>
    <row r="56" spans="1:22" ht="12.75">
      <c r="A56" s="17"/>
      <c r="B56" s="20" t="s">
        <v>47</v>
      </c>
      <c r="C56" s="27">
        <f t="shared" ref="C56:V56" si="1">COUNTIF(C9:C53,"1")</f>
        <v>0</v>
      </c>
      <c r="D56" s="27">
        <f t="shared" si="1"/>
        <v>0</v>
      </c>
      <c r="E56" s="27">
        <f t="shared" si="1"/>
        <v>0</v>
      </c>
      <c r="F56" s="27">
        <f t="shared" si="1"/>
        <v>0</v>
      </c>
      <c r="G56" s="27">
        <f t="shared" si="1"/>
        <v>0</v>
      </c>
      <c r="H56" s="27">
        <f t="shared" si="1"/>
        <v>0</v>
      </c>
      <c r="I56" s="27">
        <f t="shared" si="1"/>
        <v>0</v>
      </c>
      <c r="J56" s="27">
        <f t="shared" si="1"/>
        <v>0</v>
      </c>
      <c r="K56" s="27">
        <f t="shared" si="1"/>
        <v>0</v>
      </c>
      <c r="L56" s="27">
        <f t="shared" si="1"/>
        <v>0</v>
      </c>
      <c r="M56" s="27">
        <f t="shared" si="1"/>
        <v>0</v>
      </c>
      <c r="N56" s="27">
        <f t="shared" si="1"/>
        <v>0</v>
      </c>
      <c r="O56" s="27">
        <f t="shared" si="1"/>
        <v>0</v>
      </c>
      <c r="P56" s="27">
        <f t="shared" si="1"/>
        <v>0</v>
      </c>
      <c r="Q56" s="27">
        <f t="shared" si="1"/>
        <v>0</v>
      </c>
      <c r="R56" s="27">
        <f t="shared" si="1"/>
        <v>0</v>
      </c>
      <c r="S56" s="27">
        <f t="shared" si="1"/>
        <v>0</v>
      </c>
      <c r="T56" s="27">
        <f t="shared" si="1"/>
        <v>0</v>
      </c>
      <c r="U56" s="27">
        <f t="shared" si="1"/>
        <v>0</v>
      </c>
      <c r="V56" s="27">
        <f t="shared" si="1"/>
        <v>0</v>
      </c>
    </row>
    <row r="57" spans="1:22" ht="12.75">
      <c r="A57" s="17"/>
      <c r="B57" s="20" t="s">
        <v>48</v>
      </c>
      <c r="C57" s="27">
        <f t="shared" ref="C57:V57" si="2">COUNTIF(C9:C53,"0")</f>
        <v>0</v>
      </c>
      <c r="D57" s="27">
        <f t="shared" si="2"/>
        <v>0</v>
      </c>
      <c r="E57" s="27">
        <f t="shared" si="2"/>
        <v>0</v>
      </c>
      <c r="F57" s="27">
        <f t="shared" si="2"/>
        <v>0</v>
      </c>
      <c r="G57" s="27">
        <f t="shared" si="2"/>
        <v>0</v>
      </c>
      <c r="H57" s="27">
        <f t="shared" si="2"/>
        <v>0</v>
      </c>
      <c r="I57" s="27">
        <f t="shared" si="2"/>
        <v>0</v>
      </c>
      <c r="J57" s="27">
        <f t="shared" si="2"/>
        <v>0</v>
      </c>
      <c r="K57" s="27">
        <f t="shared" si="2"/>
        <v>0</v>
      </c>
      <c r="L57" s="27">
        <f t="shared" si="2"/>
        <v>0</v>
      </c>
      <c r="M57" s="27">
        <f t="shared" si="2"/>
        <v>0</v>
      </c>
      <c r="N57" s="27">
        <f t="shared" si="2"/>
        <v>0</v>
      </c>
      <c r="O57" s="27">
        <f t="shared" si="2"/>
        <v>0</v>
      </c>
      <c r="P57" s="27">
        <f t="shared" si="2"/>
        <v>0</v>
      </c>
      <c r="Q57" s="27">
        <f t="shared" si="2"/>
        <v>0</v>
      </c>
      <c r="R57" s="27">
        <f t="shared" si="2"/>
        <v>0</v>
      </c>
      <c r="S57" s="27">
        <f t="shared" si="2"/>
        <v>0</v>
      </c>
      <c r="T57" s="27">
        <f t="shared" si="2"/>
        <v>0</v>
      </c>
      <c r="U57" s="27">
        <f t="shared" si="2"/>
        <v>0</v>
      </c>
      <c r="V57" s="27">
        <f t="shared" si="2"/>
        <v>0</v>
      </c>
    </row>
    <row r="58" spans="1:22" ht="12.75">
      <c r="A58" s="24"/>
      <c r="B58" s="28" t="s">
        <v>49</v>
      </c>
      <c r="C58" s="28">
        <v>45</v>
      </c>
      <c r="D58" s="28">
        <v>45</v>
      </c>
      <c r="E58" s="28">
        <v>45</v>
      </c>
      <c r="F58" s="28">
        <v>45</v>
      </c>
      <c r="G58" s="28">
        <v>45</v>
      </c>
      <c r="H58" s="28">
        <v>45</v>
      </c>
      <c r="I58" s="28">
        <v>45</v>
      </c>
      <c r="J58" s="28">
        <v>45</v>
      </c>
      <c r="K58" s="28">
        <v>45</v>
      </c>
      <c r="L58" s="28">
        <v>45</v>
      </c>
      <c r="M58" s="28">
        <v>45</v>
      </c>
      <c r="N58" s="28">
        <v>45</v>
      </c>
      <c r="O58" s="28">
        <v>45</v>
      </c>
      <c r="P58" s="28">
        <v>45</v>
      </c>
      <c r="Q58" s="28">
        <v>45</v>
      </c>
      <c r="R58" s="28">
        <v>45</v>
      </c>
      <c r="S58" s="28">
        <v>45</v>
      </c>
      <c r="T58" s="28">
        <v>45</v>
      </c>
      <c r="U58" s="28">
        <v>45</v>
      </c>
      <c r="V58" s="28">
        <v>45</v>
      </c>
    </row>
    <row r="59" spans="1:22" ht="12.75">
      <c r="A59" s="17"/>
      <c r="B59" s="20" t="s">
        <v>50</v>
      </c>
      <c r="C59" s="48">
        <f t="shared" ref="C59:V59" si="3">C55/C58</f>
        <v>0</v>
      </c>
      <c r="D59" s="48">
        <f t="shared" si="3"/>
        <v>0</v>
      </c>
      <c r="E59" s="48">
        <f t="shared" si="3"/>
        <v>0</v>
      </c>
      <c r="F59" s="48">
        <f t="shared" si="3"/>
        <v>0</v>
      </c>
      <c r="G59" s="48">
        <f t="shared" si="3"/>
        <v>0</v>
      </c>
      <c r="H59" s="48">
        <f t="shared" si="3"/>
        <v>0</v>
      </c>
      <c r="I59" s="48">
        <f t="shared" si="3"/>
        <v>0</v>
      </c>
      <c r="J59" s="48">
        <f t="shared" si="3"/>
        <v>0</v>
      </c>
      <c r="K59" s="48">
        <f t="shared" si="3"/>
        <v>0</v>
      </c>
      <c r="L59" s="48">
        <f t="shared" si="3"/>
        <v>0</v>
      </c>
      <c r="M59" s="48">
        <f t="shared" si="3"/>
        <v>0</v>
      </c>
      <c r="N59" s="48">
        <f t="shared" si="3"/>
        <v>0</v>
      </c>
      <c r="O59" s="48">
        <f t="shared" si="3"/>
        <v>0</v>
      </c>
      <c r="P59" s="48">
        <f t="shared" si="3"/>
        <v>0</v>
      </c>
      <c r="Q59" s="48">
        <f t="shared" si="3"/>
        <v>0</v>
      </c>
      <c r="R59" s="48">
        <f t="shared" si="3"/>
        <v>0</v>
      </c>
      <c r="S59" s="48">
        <f t="shared" si="3"/>
        <v>0</v>
      </c>
      <c r="T59" s="48">
        <f t="shared" si="3"/>
        <v>0</v>
      </c>
      <c r="U59" s="48">
        <f t="shared" si="3"/>
        <v>0</v>
      </c>
      <c r="V59" s="48">
        <f t="shared" si="3"/>
        <v>0</v>
      </c>
    </row>
    <row r="60" spans="1:22" ht="12.75">
      <c r="A60" s="17"/>
      <c r="B60" s="20" t="s">
        <v>51</v>
      </c>
      <c r="C60" s="48">
        <f t="shared" ref="C60:V60" si="4">C56/C58</f>
        <v>0</v>
      </c>
      <c r="D60" s="48">
        <f t="shared" si="4"/>
        <v>0</v>
      </c>
      <c r="E60" s="48">
        <f t="shared" si="4"/>
        <v>0</v>
      </c>
      <c r="F60" s="48">
        <f t="shared" si="4"/>
        <v>0</v>
      </c>
      <c r="G60" s="48">
        <f t="shared" si="4"/>
        <v>0</v>
      </c>
      <c r="H60" s="48">
        <f t="shared" si="4"/>
        <v>0</v>
      </c>
      <c r="I60" s="48">
        <f t="shared" si="4"/>
        <v>0</v>
      </c>
      <c r="J60" s="48">
        <f t="shared" si="4"/>
        <v>0</v>
      </c>
      <c r="K60" s="48">
        <f t="shared" si="4"/>
        <v>0</v>
      </c>
      <c r="L60" s="48">
        <f t="shared" si="4"/>
        <v>0</v>
      </c>
      <c r="M60" s="48">
        <f t="shared" si="4"/>
        <v>0</v>
      </c>
      <c r="N60" s="48">
        <f t="shared" si="4"/>
        <v>0</v>
      </c>
      <c r="O60" s="48">
        <f t="shared" si="4"/>
        <v>0</v>
      </c>
      <c r="P60" s="48">
        <f t="shared" si="4"/>
        <v>0</v>
      </c>
      <c r="Q60" s="48">
        <f t="shared" si="4"/>
        <v>0</v>
      </c>
      <c r="R60" s="48">
        <f t="shared" si="4"/>
        <v>0</v>
      </c>
      <c r="S60" s="48">
        <f t="shared" si="4"/>
        <v>0</v>
      </c>
      <c r="T60" s="48">
        <f t="shared" si="4"/>
        <v>0</v>
      </c>
      <c r="U60" s="48">
        <f t="shared" si="4"/>
        <v>0</v>
      </c>
      <c r="V60" s="48">
        <f t="shared" si="4"/>
        <v>0</v>
      </c>
    </row>
    <row r="61" spans="1:22" ht="12.75">
      <c r="A61" s="17"/>
      <c r="B61" s="20" t="s">
        <v>52</v>
      </c>
      <c r="C61" s="48">
        <f t="shared" ref="C61:V61" si="5">C57/C58</f>
        <v>0</v>
      </c>
      <c r="D61" s="48">
        <f t="shared" si="5"/>
        <v>0</v>
      </c>
      <c r="E61" s="48">
        <f t="shared" si="5"/>
        <v>0</v>
      </c>
      <c r="F61" s="48">
        <f t="shared" si="5"/>
        <v>0</v>
      </c>
      <c r="G61" s="48">
        <f t="shared" si="5"/>
        <v>0</v>
      </c>
      <c r="H61" s="48">
        <f t="shared" si="5"/>
        <v>0</v>
      </c>
      <c r="I61" s="48">
        <f t="shared" si="5"/>
        <v>0</v>
      </c>
      <c r="J61" s="48">
        <f t="shared" si="5"/>
        <v>0</v>
      </c>
      <c r="K61" s="48">
        <f t="shared" si="5"/>
        <v>0</v>
      </c>
      <c r="L61" s="48">
        <f t="shared" si="5"/>
        <v>0</v>
      </c>
      <c r="M61" s="48">
        <f t="shared" si="5"/>
        <v>0</v>
      </c>
      <c r="N61" s="48">
        <f t="shared" si="5"/>
        <v>0</v>
      </c>
      <c r="O61" s="48">
        <f t="shared" si="5"/>
        <v>0</v>
      </c>
      <c r="P61" s="48">
        <f t="shared" si="5"/>
        <v>0</v>
      </c>
      <c r="Q61" s="48">
        <f t="shared" si="5"/>
        <v>0</v>
      </c>
      <c r="R61" s="48">
        <f t="shared" si="5"/>
        <v>0</v>
      </c>
      <c r="S61" s="48">
        <f t="shared" si="5"/>
        <v>0</v>
      </c>
      <c r="T61" s="48">
        <f t="shared" si="5"/>
        <v>0</v>
      </c>
      <c r="U61" s="48">
        <f t="shared" si="5"/>
        <v>0</v>
      </c>
      <c r="V61" s="48">
        <f t="shared" si="5"/>
        <v>0</v>
      </c>
    </row>
    <row r="63" spans="1:22" ht="12.75">
      <c r="A63" s="50"/>
      <c r="B63" s="50" t="s">
        <v>53</v>
      </c>
    </row>
    <row r="64" spans="1:22" ht="12.75">
      <c r="A64" s="51"/>
      <c r="B64" s="51" t="s">
        <v>54</v>
      </c>
      <c r="C64" s="52">
        <f>AVERAGE(C59,E59,G59,I59,K59,M59,O59,Q59)</f>
        <v>0</v>
      </c>
    </row>
    <row r="65" spans="1:3" ht="12.75">
      <c r="A65" s="51"/>
      <c r="B65" s="51" t="s">
        <v>55</v>
      </c>
      <c r="C65" s="52">
        <f>AVERAGE(D59,F59,H59,J59,L59,N59,P59,R59)</f>
        <v>0</v>
      </c>
    </row>
  </sheetData>
  <mergeCells count="22">
    <mergeCell ref="B54:R54"/>
    <mergeCell ref="G7:H7"/>
    <mergeCell ref="K7:L7"/>
    <mergeCell ref="M7:N7"/>
    <mergeCell ref="S6:T6"/>
    <mergeCell ref="O7:P7"/>
    <mergeCell ref="O6:P6"/>
    <mergeCell ref="Q7:R7"/>
    <mergeCell ref="S7:T7"/>
    <mergeCell ref="M6:N6"/>
    <mergeCell ref="G6:H6"/>
    <mergeCell ref="B5:V5"/>
    <mergeCell ref="K6:L6"/>
    <mergeCell ref="I6:J6"/>
    <mergeCell ref="E6:F6"/>
    <mergeCell ref="C6:D6"/>
    <mergeCell ref="Q6:R6"/>
    <mergeCell ref="I7:J7"/>
    <mergeCell ref="C7:D7"/>
    <mergeCell ref="E7:F7"/>
    <mergeCell ref="U6:V6"/>
    <mergeCell ref="U7:V7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T67"/>
  <sheetViews>
    <sheetView workbookViewId="0"/>
  </sheetViews>
  <sheetFormatPr baseColWidth="10" defaultColWidth="14.42578125" defaultRowHeight="15.75" customHeight="1"/>
  <cols>
    <col min="1" max="1" width="3.42578125" customWidth="1"/>
    <col min="2" max="2" width="21.5703125" customWidth="1"/>
    <col min="3" max="18" width="9.85546875" customWidth="1"/>
    <col min="19" max="20" width="6.7109375" customWidth="1"/>
  </cols>
  <sheetData>
    <row r="1" spans="1:20">
      <c r="A1" s="1"/>
      <c r="B1" s="1" t="s">
        <v>57</v>
      </c>
      <c r="K1" s="2"/>
    </row>
    <row r="2" spans="1:20">
      <c r="A2" s="3"/>
      <c r="B2" s="3" t="s">
        <v>1</v>
      </c>
      <c r="K2" s="2"/>
    </row>
    <row r="5" spans="1:20">
      <c r="A5" s="4"/>
      <c r="B5" s="123" t="s">
        <v>58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4"/>
    </row>
    <row r="6" spans="1:20" ht="15">
      <c r="A6" s="5"/>
      <c r="B6" s="6" t="s">
        <v>3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61"/>
      <c r="R6" s="62"/>
    </row>
    <row r="7" spans="1:20" ht="48" customHeight="1">
      <c r="A7" s="10"/>
      <c r="B7" s="11"/>
      <c r="C7" s="96" t="s">
        <v>64</v>
      </c>
      <c r="D7" s="93"/>
      <c r="E7" s="93"/>
      <c r="F7" s="93"/>
      <c r="G7" s="93"/>
      <c r="H7" s="93"/>
      <c r="I7" s="93"/>
      <c r="J7" s="94"/>
      <c r="K7" s="92" t="s">
        <v>65</v>
      </c>
      <c r="L7" s="93"/>
      <c r="M7" s="93"/>
      <c r="N7" s="94"/>
      <c r="O7" s="92" t="s">
        <v>66</v>
      </c>
      <c r="P7" s="94"/>
      <c r="Q7" s="122" t="s">
        <v>67</v>
      </c>
      <c r="R7" s="94"/>
    </row>
    <row r="8" spans="1:20" ht="15">
      <c r="A8" s="10"/>
      <c r="B8" s="11" t="s">
        <v>7</v>
      </c>
      <c r="C8" s="104" t="s">
        <v>69</v>
      </c>
      <c r="D8" s="94"/>
      <c r="E8" s="96" t="s">
        <v>70</v>
      </c>
      <c r="F8" s="94"/>
      <c r="G8" s="96" t="s">
        <v>73</v>
      </c>
      <c r="H8" s="94"/>
      <c r="I8" s="96" t="s">
        <v>75</v>
      </c>
      <c r="J8" s="94"/>
      <c r="K8" s="118" t="s">
        <v>76</v>
      </c>
      <c r="L8" s="90"/>
      <c r="M8" s="104" t="s">
        <v>77</v>
      </c>
      <c r="N8" s="94"/>
      <c r="O8" s="119" t="s">
        <v>78</v>
      </c>
      <c r="P8" s="94"/>
      <c r="Q8" s="120"/>
      <c r="R8" s="121"/>
    </row>
    <row r="9" spans="1:20" ht="12.75">
      <c r="A9" s="17"/>
      <c r="B9" s="20" t="s">
        <v>23</v>
      </c>
      <c r="C9" s="21" t="s">
        <v>33</v>
      </c>
      <c r="D9" s="22" t="s">
        <v>39</v>
      </c>
      <c r="E9" s="23" t="s">
        <v>33</v>
      </c>
      <c r="F9" s="21" t="s">
        <v>39</v>
      </c>
      <c r="G9" s="21" t="s">
        <v>33</v>
      </c>
      <c r="H9" s="21" t="s">
        <v>39</v>
      </c>
      <c r="I9" s="21" t="s">
        <v>33</v>
      </c>
      <c r="J9" s="22" t="s">
        <v>39</v>
      </c>
      <c r="K9" s="23" t="s">
        <v>33</v>
      </c>
      <c r="L9" s="21" t="s">
        <v>39</v>
      </c>
      <c r="M9" s="25" t="s">
        <v>33</v>
      </c>
      <c r="N9" s="26" t="s">
        <v>39</v>
      </c>
      <c r="O9" s="23" t="s">
        <v>33</v>
      </c>
      <c r="P9" s="22" t="s">
        <v>39</v>
      </c>
      <c r="Q9" s="23" t="s">
        <v>33</v>
      </c>
      <c r="R9" s="22" t="s">
        <v>39</v>
      </c>
    </row>
    <row r="10" spans="1:20" ht="12.75">
      <c r="A10" s="30">
        <v>1</v>
      </c>
      <c r="B10" s="27"/>
      <c r="C10" s="28"/>
      <c r="D10" s="31"/>
      <c r="F10" s="31"/>
      <c r="G10" s="32"/>
      <c r="H10" s="31"/>
      <c r="J10" s="31"/>
      <c r="K10" s="32"/>
      <c r="L10" s="27"/>
      <c r="M10" s="27"/>
      <c r="N10" s="31"/>
      <c r="O10" s="32"/>
      <c r="P10" s="31"/>
      <c r="Q10" s="32"/>
      <c r="R10" s="31"/>
    </row>
    <row r="11" spans="1:20" ht="12.75">
      <c r="A11" s="30">
        <v>2</v>
      </c>
      <c r="B11" s="27"/>
      <c r="C11" s="28"/>
      <c r="D11" s="31"/>
      <c r="E11" s="32"/>
      <c r="F11" s="31"/>
      <c r="G11" s="32"/>
      <c r="H11" s="31"/>
      <c r="I11" s="32"/>
      <c r="J11" s="31"/>
      <c r="K11" s="32"/>
      <c r="L11" s="27"/>
      <c r="M11" s="27"/>
      <c r="N11" s="31"/>
      <c r="O11" s="32"/>
      <c r="P11" s="31"/>
      <c r="Q11" s="32"/>
      <c r="R11" s="31"/>
    </row>
    <row r="12" spans="1:20" ht="12.75">
      <c r="A12" s="30">
        <v>3</v>
      </c>
      <c r="B12" s="27"/>
      <c r="C12" s="28"/>
      <c r="D12" s="31"/>
      <c r="E12" s="32"/>
      <c r="F12" s="31"/>
      <c r="G12" s="32"/>
      <c r="H12" s="31"/>
      <c r="I12" s="32"/>
      <c r="J12" s="31"/>
      <c r="K12" s="32"/>
      <c r="L12" s="27"/>
      <c r="M12" s="27"/>
      <c r="N12" s="31"/>
      <c r="O12" s="32"/>
      <c r="P12" s="31"/>
      <c r="Q12" s="32"/>
      <c r="R12" s="31"/>
    </row>
    <row r="13" spans="1:20" ht="12.75">
      <c r="A13" s="17">
        <v>4</v>
      </c>
      <c r="B13" s="27"/>
      <c r="C13" s="41"/>
      <c r="D13" s="31"/>
      <c r="E13" s="32"/>
      <c r="F13" s="31"/>
      <c r="G13" s="32"/>
      <c r="H13" s="31"/>
      <c r="I13" s="32"/>
      <c r="J13" s="31"/>
      <c r="K13" s="32"/>
      <c r="L13" s="27"/>
      <c r="M13" s="27"/>
      <c r="N13" s="31"/>
      <c r="O13" s="32"/>
      <c r="P13" s="31"/>
      <c r="Q13" s="32"/>
      <c r="R13" s="31"/>
    </row>
    <row r="14" spans="1:20" ht="15">
      <c r="A14" s="30">
        <v>5</v>
      </c>
      <c r="B14" s="27"/>
      <c r="C14" s="42"/>
      <c r="D14" s="43"/>
      <c r="E14" s="44"/>
      <c r="F14" s="43"/>
      <c r="G14" s="44"/>
      <c r="H14" s="36"/>
      <c r="I14" s="12"/>
      <c r="J14" s="45"/>
      <c r="K14" s="46"/>
      <c r="L14" s="47"/>
      <c r="M14" s="47"/>
      <c r="N14" s="45"/>
      <c r="O14" s="46"/>
      <c r="P14" s="45"/>
      <c r="Q14" s="46"/>
      <c r="R14" s="45"/>
      <c r="S14" s="69"/>
      <c r="T14" s="69"/>
    </row>
    <row r="15" spans="1:20" ht="15">
      <c r="A15" s="30">
        <v>6</v>
      </c>
      <c r="B15" s="27"/>
      <c r="C15" s="42"/>
      <c r="D15" s="43"/>
      <c r="E15" s="44"/>
      <c r="F15" s="43"/>
      <c r="G15" s="44"/>
      <c r="H15" s="36"/>
      <c r="I15" s="12"/>
      <c r="J15" s="45"/>
      <c r="K15" s="46"/>
      <c r="L15" s="47"/>
      <c r="M15" s="47"/>
      <c r="N15" s="45"/>
      <c r="O15" s="46"/>
      <c r="P15" s="45"/>
      <c r="Q15" s="46"/>
      <c r="R15" s="45"/>
      <c r="S15" s="69"/>
      <c r="T15" s="69"/>
    </row>
    <row r="16" spans="1:20" ht="15">
      <c r="A16" s="30">
        <v>7</v>
      </c>
      <c r="B16" s="27"/>
      <c r="C16" s="42"/>
      <c r="D16" s="43"/>
      <c r="E16" s="44"/>
      <c r="F16" s="43"/>
      <c r="G16" s="44"/>
      <c r="H16" s="36"/>
      <c r="I16" s="12"/>
      <c r="J16" s="45"/>
      <c r="K16" s="46"/>
      <c r="L16" s="47"/>
      <c r="M16" s="47"/>
      <c r="N16" s="45"/>
      <c r="O16" s="46"/>
      <c r="P16" s="45"/>
      <c r="Q16" s="46"/>
      <c r="R16" s="45"/>
      <c r="S16" s="69"/>
      <c r="T16" s="69"/>
    </row>
    <row r="17" spans="1:20" ht="15">
      <c r="A17" s="30">
        <v>8</v>
      </c>
      <c r="B17" s="27"/>
      <c r="C17" s="42"/>
      <c r="D17" s="43"/>
      <c r="E17" s="44"/>
      <c r="F17" s="43"/>
      <c r="G17" s="44"/>
      <c r="H17" s="36"/>
      <c r="I17" s="12"/>
      <c r="J17" s="45"/>
      <c r="K17" s="46"/>
      <c r="L17" s="47"/>
      <c r="M17" s="47"/>
      <c r="N17" s="45"/>
      <c r="O17" s="46"/>
      <c r="P17" s="45"/>
      <c r="Q17" s="46"/>
      <c r="R17" s="45"/>
      <c r="S17" s="69"/>
      <c r="T17" s="69"/>
    </row>
    <row r="18" spans="1:20" ht="12.75">
      <c r="A18" s="17">
        <v>9</v>
      </c>
      <c r="B18" s="27"/>
      <c r="C18" s="27"/>
      <c r="D18" s="31"/>
      <c r="E18" s="32"/>
      <c r="F18" s="31"/>
      <c r="G18" s="32"/>
      <c r="H18" s="31"/>
      <c r="I18" s="32"/>
      <c r="J18" s="31"/>
      <c r="K18" s="32"/>
      <c r="L18" s="27"/>
      <c r="M18" s="27"/>
      <c r="N18" s="31"/>
      <c r="O18" s="32"/>
      <c r="P18" s="31"/>
      <c r="Q18" s="32"/>
      <c r="R18" s="31"/>
    </row>
    <row r="19" spans="1:20" ht="12.75">
      <c r="A19" s="30">
        <v>10</v>
      </c>
      <c r="B19" s="27"/>
      <c r="C19" s="27"/>
      <c r="D19" s="31"/>
      <c r="E19" s="32"/>
      <c r="F19" s="31"/>
      <c r="G19" s="32"/>
      <c r="H19" s="31"/>
      <c r="I19" s="32"/>
      <c r="J19" s="31"/>
      <c r="K19" s="32"/>
      <c r="L19" s="27"/>
      <c r="M19" s="27"/>
      <c r="N19" s="31"/>
      <c r="O19" s="32"/>
      <c r="P19" s="31"/>
      <c r="Q19" s="32"/>
      <c r="R19" s="31"/>
    </row>
    <row r="20" spans="1:20" ht="12.75">
      <c r="A20" s="30">
        <v>11</v>
      </c>
      <c r="B20" s="27"/>
      <c r="C20" s="27"/>
      <c r="D20" s="31"/>
      <c r="E20" s="32"/>
      <c r="F20" s="31"/>
      <c r="G20" s="32"/>
      <c r="H20" s="31"/>
      <c r="I20" s="32"/>
      <c r="J20" s="31"/>
      <c r="K20" s="32"/>
      <c r="L20" s="27"/>
      <c r="M20" s="27"/>
      <c r="N20" s="31"/>
      <c r="O20" s="32"/>
      <c r="P20" s="31"/>
      <c r="Q20" s="32"/>
      <c r="R20" s="31"/>
    </row>
    <row r="21" spans="1:20" ht="12.75">
      <c r="A21" s="30">
        <v>12</v>
      </c>
      <c r="B21" s="27"/>
      <c r="C21" s="27"/>
      <c r="D21" s="31"/>
      <c r="E21" s="32"/>
      <c r="F21" s="31"/>
      <c r="G21" s="32"/>
      <c r="H21" s="31"/>
      <c r="I21" s="32"/>
      <c r="J21" s="31"/>
      <c r="K21" s="32"/>
      <c r="L21" s="27"/>
      <c r="M21" s="27"/>
      <c r="N21" s="31"/>
      <c r="O21" s="32"/>
      <c r="P21" s="31"/>
      <c r="Q21" s="32"/>
      <c r="R21" s="31"/>
    </row>
    <row r="22" spans="1:20" ht="12.75">
      <c r="A22" s="30">
        <v>13</v>
      </c>
      <c r="B22" s="27"/>
      <c r="C22" s="27"/>
      <c r="D22" s="31"/>
      <c r="E22" s="32"/>
      <c r="F22" s="31"/>
      <c r="G22" s="32"/>
      <c r="H22" s="31"/>
      <c r="I22" s="32"/>
      <c r="J22" s="31"/>
      <c r="K22" s="32"/>
      <c r="L22" s="27"/>
      <c r="M22" s="27"/>
      <c r="N22" s="31"/>
      <c r="O22" s="32"/>
      <c r="P22" s="31"/>
      <c r="Q22" s="32"/>
      <c r="R22" s="31"/>
    </row>
    <row r="23" spans="1:20" ht="12.75">
      <c r="A23" s="17">
        <v>14</v>
      </c>
      <c r="B23" s="27"/>
      <c r="C23" s="27"/>
      <c r="D23" s="31"/>
      <c r="E23" s="32"/>
      <c r="F23" s="31"/>
      <c r="G23" s="32"/>
      <c r="H23" s="31"/>
      <c r="I23" s="32"/>
      <c r="J23" s="31"/>
      <c r="K23" s="32"/>
      <c r="L23" s="27"/>
      <c r="M23" s="27"/>
      <c r="N23" s="31"/>
      <c r="O23" s="32"/>
      <c r="P23" s="31"/>
      <c r="Q23" s="32"/>
      <c r="R23" s="31"/>
    </row>
    <row r="24" spans="1:20" ht="12.75">
      <c r="A24" s="30">
        <v>15</v>
      </c>
      <c r="B24" s="27"/>
      <c r="C24" s="27"/>
      <c r="D24" s="31"/>
      <c r="E24" s="32"/>
      <c r="F24" s="31"/>
      <c r="G24" s="32"/>
      <c r="H24" s="31"/>
      <c r="I24" s="32"/>
      <c r="J24" s="31"/>
      <c r="K24" s="32"/>
      <c r="L24" s="27"/>
      <c r="M24" s="27"/>
      <c r="N24" s="31"/>
      <c r="O24" s="32"/>
      <c r="P24" s="31"/>
      <c r="Q24" s="32"/>
      <c r="R24" s="31"/>
    </row>
    <row r="25" spans="1:20" ht="12.75">
      <c r="A25" s="30">
        <v>16</v>
      </c>
      <c r="B25" s="27"/>
      <c r="C25" s="27"/>
      <c r="D25" s="31"/>
      <c r="E25" s="32"/>
      <c r="F25" s="31"/>
      <c r="G25" s="32"/>
      <c r="H25" s="31"/>
      <c r="I25" s="32"/>
      <c r="J25" s="31"/>
      <c r="K25" s="32"/>
      <c r="L25" s="27"/>
      <c r="M25" s="27"/>
      <c r="N25" s="31"/>
      <c r="O25" s="32"/>
      <c r="P25" s="31"/>
      <c r="Q25" s="32"/>
      <c r="R25" s="31"/>
    </row>
    <row r="26" spans="1:20" ht="12.75">
      <c r="A26" s="30">
        <v>17</v>
      </c>
      <c r="B26" s="27"/>
      <c r="C26" s="27"/>
      <c r="D26" s="31"/>
      <c r="E26" s="32"/>
      <c r="F26" s="31"/>
      <c r="G26" s="32"/>
      <c r="H26" s="31"/>
      <c r="I26" s="32"/>
      <c r="J26" s="31"/>
      <c r="K26" s="32"/>
      <c r="L26" s="27"/>
      <c r="M26" s="27"/>
      <c r="N26" s="31"/>
      <c r="O26" s="32"/>
      <c r="P26" s="31"/>
      <c r="Q26" s="32"/>
      <c r="R26" s="31"/>
    </row>
    <row r="27" spans="1:20" ht="12.75">
      <c r="A27" s="30">
        <v>18</v>
      </c>
      <c r="B27" s="27"/>
      <c r="C27" s="27"/>
      <c r="D27" s="31"/>
      <c r="E27" s="32"/>
      <c r="F27" s="31"/>
      <c r="G27" s="32"/>
      <c r="H27" s="31"/>
      <c r="I27" s="32"/>
      <c r="J27" s="31"/>
      <c r="K27" s="32"/>
      <c r="L27" s="27"/>
      <c r="M27" s="27"/>
      <c r="N27" s="31"/>
      <c r="O27" s="32"/>
      <c r="P27" s="31"/>
      <c r="Q27" s="32"/>
      <c r="R27" s="31"/>
    </row>
    <row r="28" spans="1:20" ht="12.75">
      <c r="A28" s="17">
        <v>19</v>
      </c>
      <c r="B28" s="27"/>
      <c r="C28" s="27"/>
      <c r="D28" s="31"/>
      <c r="E28" s="32"/>
      <c r="F28" s="31"/>
      <c r="G28" s="32"/>
      <c r="H28" s="31"/>
      <c r="I28" s="32"/>
      <c r="J28" s="31"/>
      <c r="K28" s="32"/>
      <c r="L28" s="27"/>
      <c r="M28" s="27"/>
      <c r="N28" s="31"/>
      <c r="O28" s="32"/>
      <c r="P28" s="31"/>
      <c r="Q28" s="32"/>
      <c r="R28" s="31"/>
    </row>
    <row r="29" spans="1:20" ht="12.75">
      <c r="A29" s="30">
        <v>20</v>
      </c>
      <c r="B29" s="27"/>
      <c r="C29" s="27"/>
      <c r="D29" s="31"/>
      <c r="E29" s="32"/>
      <c r="F29" s="31"/>
      <c r="G29" s="32"/>
      <c r="H29" s="31"/>
      <c r="I29" s="32"/>
      <c r="J29" s="31"/>
      <c r="K29" s="32"/>
      <c r="L29" s="27"/>
      <c r="M29" s="27"/>
      <c r="N29" s="31"/>
      <c r="O29" s="32"/>
      <c r="P29" s="31"/>
      <c r="Q29" s="32"/>
      <c r="R29" s="31"/>
    </row>
    <row r="30" spans="1:20" ht="12.75">
      <c r="A30" s="30">
        <v>21</v>
      </c>
      <c r="B30" s="27"/>
      <c r="C30" s="27"/>
      <c r="D30" s="31"/>
      <c r="E30" s="32"/>
      <c r="F30" s="31"/>
      <c r="G30" s="32"/>
      <c r="H30" s="31"/>
      <c r="I30" s="32"/>
      <c r="J30" s="31"/>
      <c r="K30" s="32"/>
      <c r="L30" s="27"/>
      <c r="M30" s="27"/>
      <c r="N30" s="31"/>
      <c r="O30" s="32"/>
      <c r="P30" s="31"/>
      <c r="Q30" s="32"/>
      <c r="R30" s="31"/>
    </row>
    <row r="31" spans="1:20" ht="12.75">
      <c r="A31" s="30">
        <v>22</v>
      </c>
      <c r="B31" s="27"/>
      <c r="C31" s="27"/>
      <c r="D31" s="31"/>
      <c r="E31" s="32"/>
      <c r="F31" s="31"/>
      <c r="G31" s="32"/>
      <c r="H31" s="31"/>
      <c r="I31" s="32"/>
      <c r="J31" s="31"/>
      <c r="K31" s="32"/>
      <c r="L31" s="27"/>
      <c r="M31" s="27"/>
      <c r="N31" s="31"/>
      <c r="O31" s="32"/>
      <c r="P31" s="31"/>
      <c r="Q31" s="32"/>
      <c r="R31" s="31"/>
    </row>
    <row r="32" spans="1:20" ht="12.75">
      <c r="A32" s="30">
        <v>23</v>
      </c>
      <c r="B32" s="27"/>
      <c r="C32" s="27"/>
      <c r="D32" s="31"/>
      <c r="E32" s="32"/>
      <c r="F32" s="31"/>
      <c r="G32" s="32"/>
      <c r="H32" s="31"/>
      <c r="I32" s="32"/>
      <c r="J32" s="31"/>
      <c r="K32" s="32"/>
      <c r="L32" s="27"/>
      <c r="M32" s="27"/>
      <c r="N32" s="31"/>
      <c r="O32" s="32"/>
      <c r="P32" s="31"/>
      <c r="Q32" s="32"/>
      <c r="R32" s="31"/>
    </row>
    <row r="33" spans="1:18" ht="12.75">
      <c r="A33" s="17">
        <v>24</v>
      </c>
      <c r="B33" s="27"/>
      <c r="C33" s="27"/>
      <c r="D33" s="31"/>
      <c r="E33" s="32"/>
      <c r="F33" s="31"/>
      <c r="G33" s="32"/>
      <c r="H33" s="31"/>
      <c r="I33" s="32"/>
      <c r="J33" s="31"/>
      <c r="K33" s="32"/>
      <c r="L33" s="27"/>
      <c r="M33" s="27"/>
      <c r="N33" s="31"/>
      <c r="O33" s="32"/>
      <c r="P33" s="31"/>
      <c r="Q33" s="32"/>
      <c r="R33" s="31"/>
    </row>
    <row r="34" spans="1:18" ht="12.75">
      <c r="A34" s="30">
        <v>25</v>
      </c>
      <c r="B34" s="27"/>
      <c r="C34" s="27"/>
      <c r="D34" s="31"/>
      <c r="E34" s="32"/>
      <c r="F34" s="31"/>
      <c r="G34" s="32"/>
      <c r="H34" s="31"/>
      <c r="I34" s="32"/>
      <c r="J34" s="31"/>
      <c r="K34" s="32"/>
      <c r="L34" s="27"/>
      <c r="M34" s="27"/>
      <c r="N34" s="31"/>
      <c r="O34" s="32"/>
      <c r="P34" s="31"/>
      <c r="Q34" s="32"/>
      <c r="R34" s="31"/>
    </row>
    <row r="35" spans="1:18" ht="12.75">
      <c r="A35" s="30">
        <v>26</v>
      </c>
      <c r="B35" s="27"/>
      <c r="C35" s="27"/>
      <c r="D35" s="31"/>
      <c r="E35" s="32"/>
      <c r="F35" s="31"/>
      <c r="G35" s="32"/>
      <c r="H35" s="31"/>
      <c r="I35" s="32"/>
      <c r="J35" s="31"/>
      <c r="K35" s="32"/>
      <c r="L35" s="27"/>
      <c r="M35" s="27"/>
      <c r="N35" s="31"/>
      <c r="O35" s="32"/>
      <c r="P35" s="31"/>
      <c r="Q35" s="32"/>
      <c r="R35" s="31"/>
    </row>
    <row r="36" spans="1:18" ht="12.75">
      <c r="A36" s="30">
        <v>27</v>
      </c>
      <c r="B36" s="27"/>
      <c r="C36" s="27"/>
      <c r="D36" s="31"/>
      <c r="E36" s="32"/>
      <c r="F36" s="31"/>
      <c r="G36" s="32"/>
      <c r="H36" s="31"/>
      <c r="I36" s="32"/>
      <c r="J36" s="31"/>
      <c r="K36" s="32"/>
      <c r="L36" s="27"/>
      <c r="M36" s="27"/>
      <c r="N36" s="31"/>
      <c r="O36" s="32"/>
      <c r="P36" s="31"/>
      <c r="Q36" s="32"/>
      <c r="R36" s="31"/>
    </row>
    <row r="37" spans="1:18" ht="12.75">
      <c r="A37" s="30">
        <v>28</v>
      </c>
      <c r="B37" s="27"/>
      <c r="C37" s="27"/>
      <c r="D37" s="31"/>
      <c r="E37" s="32"/>
      <c r="F37" s="31"/>
      <c r="G37" s="32"/>
      <c r="H37" s="31"/>
      <c r="I37" s="32"/>
      <c r="J37" s="31"/>
      <c r="K37" s="32"/>
      <c r="L37" s="27"/>
      <c r="M37" s="27"/>
      <c r="N37" s="31"/>
      <c r="O37" s="32"/>
      <c r="P37" s="31"/>
      <c r="Q37" s="32"/>
      <c r="R37" s="31"/>
    </row>
    <row r="38" spans="1:18" ht="12.75">
      <c r="A38" s="17">
        <v>29</v>
      </c>
      <c r="B38" s="27"/>
      <c r="C38" s="27"/>
      <c r="D38" s="31"/>
      <c r="E38" s="32"/>
      <c r="F38" s="31"/>
      <c r="G38" s="32"/>
      <c r="H38" s="31"/>
      <c r="I38" s="32"/>
      <c r="J38" s="31"/>
      <c r="K38" s="32"/>
      <c r="L38" s="27"/>
      <c r="M38" s="27"/>
      <c r="N38" s="31"/>
      <c r="O38" s="32"/>
      <c r="P38" s="31"/>
      <c r="Q38" s="32"/>
      <c r="R38" s="31"/>
    </row>
    <row r="39" spans="1:18" ht="12.75">
      <c r="A39" s="30">
        <v>30</v>
      </c>
      <c r="B39" s="27"/>
      <c r="C39" s="27"/>
      <c r="D39" s="31"/>
      <c r="E39" s="32"/>
      <c r="F39" s="31"/>
      <c r="G39" s="32"/>
      <c r="H39" s="31"/>
      <c r="I39" s="32"/>
      <c r="J39" s="31"/>
      <c r="K39" s="32"/>
      <c r="L39" s="27"/>
      <c r="M39" s="27"/>
      <c r="N39" s="31"/>
      <c r="O39" s="32"/>
      <c r="P39" s="31"/>
      <c r="Q39" s="32"/>
      <c r="R39" s="31"/>
    </row>
    <row r="40" spans="1:18" ht="12.75">
      <c r="A40" s="30">
        <v>31</v>
      </c>
      <c r="B40" s="27"/>
      <c r="C40" s="27"/>
      <c r="D40" s="31"/>
      <c r="E40" s="32"/>
      <c r="F40" s="31"/>
      <c r="G40" s="32"/>
      <c r="H40" s="31"/>
      <c r="I40" s="32"/>
      <c r="J40" s="31"/>
      <c r="K40" s="32"/>
      <c r="L40" s="27"/>
      <c r="M40" s="27"/>
      <c r="N40" s="31"/>
      <c r="O40" s="32"/>
      <c r="P40" s="31"/>
      <c r="Q40" s="32"/>
      <c r="R40" s="31"/>
    </row>
    <row r="41" spans="1:18" ht="12.75">
      <c r="A41" s="30">
        <v>32</v>
      </c>
      <c r="B41" s="27"/>
      <c r="C41" s="27"/>
      <c r="D41" s="31"/>
      <c r="E41" s="32"/>
      <c r="F41" s="31"/>
      <c r="G41" s="32"/>
      <c r="H41" s="31"/>
      <c r="I41" s="32"/>
      <c r="J41" s="31"/>
      <c r="K41" s="32"/>
      <c r="L41" s="27"/>
      <c r="M41" s="27"/>
      <c r="N41" s="31"/>
      <c r="O41" s="32"/>
      <c r="P41" s="31"/>
      <c r="Q41" s="32"/>
      <c r="R41" s="31"/>
    </row>
    <row r="42" spans="1:18" ht="12.75">
      <c r="A42" s="30">
        <v>33</v>
      </c>
      <c r="B42" s="27"/>
      <c r="C42" s="27"/>
      <c r="D42" s="31"/>
      <c r="E42" s="32"/>
      <c r="F42" s="31"/>
      <c r="G42" s="32"/>
      <c r="H42" s="31"/>
      <c r="I42" s="32"/>
      <c r="J42" s="31"/>
      <c r="K42" s="32"/>
      <c r="L42" s="27"/>
      <c r="M42" s="27"/>
      <c r="N42" s="31"/>
      <c r="O42" s="32"/>
      <c r="P42" s="31"/>
      <c r="Q42" s="32"/>
      <c r="R42" s="31"/>
    </row>
    <row r="43" spans="1:18" ht="12.75">
      <c r="A43" s="17">
        <v>34</v>
      </c>
      <c r="B43" s="27"/>
      <c r="C43" s="27"/>
      <c r="D43" s="31"/>
      <c r="E43" s="32"/>
      <c r="F43" s="31"/>
      <c r="G43" s="32"/>
      <c r="H43" s="31"/>
      <c r="I43" s="32"/>
      <c r="J43" s="31"/>
      <c r="K43" s="32"/>
      <c r="L43" s="27"/>
      <c r="M43" s="27"/>
      <c r="N43" s="31"/>
      <c r="O43" s="32"/>
      <c r="P43" s="31"/>
      <c r="Q43" s="32"/>
      <c r="R43" s="31"/>
    </row>
    <row r="44" spans="1:18" ht="12.75">
      <c r="A44" s="30">
        <v>35</v>
      </c>
      <c r="B44" s="27"/>
      <c r="C44" s="27"/>
      <c r="D44" s="31"/>
      <c r="E44" s="32"/>
      <c r="F44" s="31"/>
      <c r="G44" s="32"/>
      <c r="H44" s="31"/>
      <c r="I44" s="32"/>
      <c r="J44" s="31"/>
      <c r="K44" s="32"/>
      <c r="L44" s="27"/>
      <c r="M44" s="27"/>
      <c r="N44" s="31"/>
      <c r="O44" s="32"/>
      <c r="P44" s="31"/>
      <c r="Q44" s="32"/>
      <c r="R44" s="31"/>
    </row>
    <row r="45" spans="1:18" ht="12.75">
      <c r="A45" s="30">
        <v>36</v>
      </c>
      <c r="B45" s="27"/>
      <c r="C45" s="27"/>
      <c r="D45" s="31"/>
      <c r="E45" s="32"/>
      <c r="F45" s="31"/>
      <c r="G45" s="32"/>
      <c r="H45" s="31"/>
      <c r="I45" s="32"/>
      <c r="J45" s="31"/>
      <c r="K45" s="32"/>
      <c r="L45" s="27"/>
      <c r="M45" s="27"/>
      <c r="N45" s="31"/>
      <c r="O45" s="32"/>
      <c r="P45" s="31"/>
      <c r="Q45" s="32"/>
      <c r="R45" s="31"/>
    </row>
    <row r="46" spans="1:18" ht="12.75">
      <c r="A46" s="30">
        <v>37</v>
      </c>
      <c r="B46" s="27"/>
      <c r="C46" s="27"/>
      <c r="D46" s="31"/>
      <c r="E46" s="32"/>
      <c r="F46" s="31"/>
      <c r="G46" s="32"/>
      <c r="H46" s="31"/>
      <c r="I46" s="32"/>
      <c r="J46" s="31"/>
      <c r="K46" s="32"/>
      <c r="L46" s="27"/>
      <c r="M46" s="27"/>
      <c r="N46" s="31"/>
      <c r="O46" s="32"/>
      <c r="P46" s="31"/>
      <c r="Q46" s="32"/>
      <c r="R46" s="31"/>
    </row>
    <row r="47" spans="1:18" ht="12.75">
      <c r="A47" s="30">
        <v>38</v>
      </c>
      <c r="B47" s="27"/>
      <c r="C47" s="27"/>
      <c r="D47" s="31"/>
      <c r="E47" s="32"/>
      <c r="F47" s="31"/>
      <c r="G47" s="32"/>
      <c r="H47" s="31"/>
      <c r="I47" s="32"/>
      <c r="J47" s="31"/>
      <c r="K47" s="32"/>
      <c r="L47" s="27"/>
      <c r="M47" s="27"/>
      <c r="N47" s="31"/>
      <c r="O47" s="32"/>
      <c r="P47" s="31"/>
      <c r="Q47" s="32"/>
      <c r="R47" s="31"/>
    </row>
    <row r="48" spans="1:18" ht="12.75">
      <c r="A48" s="17">
        <v>39</v>
      </c>
      <c r="B48" s="27"/>
      <c r="C48" s="27"/>
      <c r="D48" s="31"/>
      <c r="E48" s="32"/>
      <c r="F48" s="31"/>
      <c r="G48" s="32"/>
      <c r="H48" s="31"/>
      <c r="I48" s="32"/>
      <c r="J48" s="31"/>
      <c r="K48" s="32"/>
      <c r="L48" s="27"/>
      <c r="M48" s="27"/>
      <c r="N48" s="31"/>
      <c r="O48" s="32"/>
      <c r="P48" s="31"/>
      <c r="Q48" s="32"/>
      <c r="R48" s="31"/>
    </row>
    <row r="49" spans="1:18" ht="12.75">
      <c r="A49" s="30">
        <v>40</v>
      </c>
      <c r="B49" s="27"/>
      <c r="C49" s="27"/>
      <c r="D49" s="31"/>
      <c r="E49" s="32"/>
      <c r="F49" s="31"/>
      <c r="G49" s="32"/>
      <c r="H49" s="31"/>
      <c r="I49" s="32"/>
      <c r="J49" s="31"/>
      <c r="K49" s="32"/>
      <c r="L49" s="27"/>
      <c r="M49" s="27"/>
      <c r="N49" s="31"/>
      <c r="O49" s="32"/>
      <c r="P49" s="31"/>
      <c r="Q49" s="32"/>
      <c r="R49" s="31"/>
    </row>
    <row r="50" spans="1:18" ht="12.75">
      <c r="A50" s="30">
        <v>41</v>
      </c>
      <c r="B50" s="27"/>
      <c r="C50" s="27"/>
      <c r="D50" s="31"/>
      <c r="E50" s="32"/>
      <c r="F50" s="31"/>
      <c r="G50" s="32"/>
      <c r="H50" s="31"/>
      <c r="I50" s="32"/>
      <c r="J50" s="31"/>
      <c r="K50" s="32"/>
      <c r="L50" s="27"/>
      <c r="M50" s="27"/>
      <c r="N50" s="31"/>
      <c r="O50" s="32"/>
      <c r="P50" s="31"/>
      <c r="Q50" s="32"/>
      <c r="R50" s="31"/>
    </row>
    <row r="51" spans="1:18" ht="12.75">
      <c r="A51" s="30">
        <v>42</v>
      </c>
      <c r="B51" s="27"/>
      <c r="C51" s="27"/>
      <c r="D51" s="31"/>
      <c r="E51" s="32"/>
      <c r="F51" s="31"/>
      <c r="G51" s="32"/>
      <c r="H51" s="31"/>
      <c r="I51" s="32"/>
      <c r="J51" s="31"/>
      <c r="K51" s="32"/>
      <c r="L51" s="27"/>
      <c r="M51" s="27"/>
      <c r="N51" s="31"/>
      <c r="O51" s="32"/>
      <c r="P51" s="31"/>
      <c r="Q51" s="32"/>
      <c r="R51" s="31"/>
    </row>
    <row r="52" spans="1:18" ht="12.75">
      <c r="A52" s="30">
        <v>43</v>
      </c>
      <c r="B52" s="27"/>
      <c r="C52" s="27"/>
      <c r="D52" s="31"/>
      <c r="E52" s="32"/>
      <c r="F52" s="31"/>
      <c r="G52" s="32"/>
      <c r="H52" s="31"/>
      <c r="I52" s="32"/>
      <c r="J52" s="31"/>
      <c r="K52" s="32"/>
      <c r="L52" s="27"/>
      <c r="M52" s="27"/>
      <c r="N52" s="31"/>
      <c r="O52" s="32"/>
      <c r="P52" s="31"/>
      <c r="Q52" s="32"/>
      <c r="R52" s="31"/>
    </row>
    <row r="53" spans="1:18" ht="12.75">
      <c r="A53" s="17">
        <v>44</v>
      </c>
      <c r="B53" s="70"/>
      <c r="C53" s="70"/>
      <c r="D53" s="34"/>
      <c r="E53" s="33"/>
      <c r="F53" s="34"/>
      <c r="G53" s="33"/>
      <c r="H53" s="34"/>
      <c r="I53" s="33"/>
      <c r="J53" s="34"/>
      <c r="K53" s="33"/>
      <c r="L53" s="70"/>
      <c r="M53" s="70"/>
      <c r="N53" s="34"/>
      <c r="O53" s="33"/>
      <c r="P53" s="34"/>
      <c r="Q53" s="33"/>
      <c r="R53" s="34"/>
    </row>
    <row r="54" spans="1:18" ht="12.75">
      <c r="A54" s="30">
        <v>45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 ht="12.75">
      <c r="A55" s="17"/>
      <c r="B55" s="17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12.75">
      <c r="A56" s="17"/>
      <c r="B56" s="20" t="s">
        <v>46</v>
      </c>
      <c r="C56" s="27">
        <f t="shared" ref="C56:R56" si="0">COUNTIF(C10:C54,"2")</f>
        <v>0</v>
      </c>
      <c r="D56" s="31">
        <f t="shared" si="0"/>
        <v>0</v>
      </c>
      <c r="E56" s="32">
        <f t="shared" si="0"/>
        <v>0</v>
      </c>
      <c r="F56" s="31">
        <f t="shared" si="0"/>
        <v>0</v>
      </c>
      <c r="G56" s="32">
        <f t="shared" si="0"/>
        <v>0</v>
      </c>
      <c r="H56" s="31">
        <f t="shared" si="0"/>
        <v>0</v>
      </c>
      <c r="I56" s="32">
        <f t="shared" si="0"/>
        <v>0</v>
      </c>
      <c r="J56" s="31">
        <f t="shared" si="0"/>
        <v>0</v>
      </c>
      <c r="K56" s="32">
        <f t="shared" si="0"/>
        <v>0</v>
      </c>
      <c r="L56" s="27">
        <f t="shared" si="0"/>
        <v>0</v>
      </c>
      <c r="M56" s="27">
        <f t="shared" si="0"/>
        <v>0</v>
      </c>
      <c r="N56" s="31">
        <f t="shared" si="0"/>
        <v>0</v>
      </c>
      <c r="O56" s="32">
        <f t="shared" si="0"/>
        <v>0</v>
      </c>
      <c r="P56" s="31">
        <f t="shared" si="0"/>
        <v>0</v>
      </c>
      <c r="Q56" s="32">
        <f t="shared" si="0"/>
        <v>0</v>
      </c>
      <c r="R56" s="31">
        <f t="shared" si="0"/>
        <v>0</v>
      </c>
    </row>
    <row r="57" spans="1:18" ht="12.75">
      <c r="A57" s="17"/>
      <c r="B57" s="20" t="s">
        <v>47</v>
      </c>
      <c r="C57" s="27">
        <f t="shared" ref="C57:R57" si="1">COUNTIF(C10:C54,"1")</f>
        <v>0</v>
      </c>
      <c r="D57" s="31">
        <f t="shared" si="1"/>
        <v>0</v>
      </c>
      <c r="E57" s="32">
        <f t="shared" si="1"/>
        <v>0</v>
      </c>
      <c r="F57" s="31">
        <f t="shared" si="1"/>
        <v>0</v>
      </c>
      <c r="G57" s="32">
        <f t="shared" si="1"/>
        <v>0</v>
      </c>
      <c r="H57" s="31">
        <f t="shared" si="1"/>
        <v>0</v>
      </c>
      <c r="I57" s="32">
        <f t="shared" si="1"/>
        <v>0</v>
      </c>
      <c r="J57" s="31">
        <f t="shared" si="1"/>
        <v>0</v>
      </c>
      <c r="K57" s="32">
        <f t="shared" si="1"/>
        <v>0</v>
      </c>
      <c r="L57" s="27">
        <f t="shared" si="1"/>
        <v>0</v>
      </c>
      <c r="M57" s="27">
        <f t="shared" si="1"/>
        <v>0</v>
      </c>
      <c r="N57" s="31">
        <f t="shared" si="1"/>
        <v>0</v>
      </c>
      <c r="O57" s="32">
        <f t="shared" si="1"/>
        <v>0</v>
      </c>
      <c r="P57" s="31">
        <f t="shared" si="1"/>
        <v>0</v>
      </c>
      <c r="Q57" s="32">
        <f t="shared" si="1"/>
        <v>0</v>
      </c>
      <c r="R57" s="31">
        <f t="shared" si="1"/>
        <v>0</v>
      </c>
    </row>
    <row r="58" spans="1:18" ht="12.75">
      <c r="A58" s="17"/>
      <c r="B58" s="20" t="s">
        <v>48</v>
      </c>
      <c r="C58" s="27">
        <f t="shared" ref="C58:R58" si="2">COUNTIF(C10:C54,"0")</f>
        <v>0</v>
      </c>
      <c r="D58" s="31">
        <f t="shared" si="2"/>
        <v>0</v>
      </c>
      <c r="E58" s="32">
        <f t="shared" si="2"/>
        <v>0</v>
      </c>
      <c r="F58" s="31">
        <f t="shared" si="2"/>
        <v>0</v>
      </c>
      <c r="G58" s="32">
        <f t="shared" si="2"/>
        <v>0</v>
      </c>
      <c r="H58" s="31">
        <f t="shared" si="2"/>
        <v>0</v>
      </c>
      <c r="I58" s="32">
        <f t="shared" si="2"/>
        <v>0</v>
      </c>
      <c r="J58" s="31">
        <f t="shared" si="2"/>
        <v>0</v>
      </c>
      <c r="K58" s="32">
        <f t="shared" si="2"/>
        <v>0</v>
      </c>
      <c r="L58" s="27">
        <f t="shared" si="2"/>
        <v>0</v>
      </c>
      <c r="M58" s="27">
        <f t="shared" si="2"/>
        <v>0</v>
      </c>
      <c r="N58" s="31">
        <f t="shared" si="2"/>
        <v>0</v>
      </c>
      <c r="O58" s="32">
        <f t="shared" si="2"/>
        <v>0</v>
      </c>
      <c r="P58" s="31">
        <f t="shared" si="2"/>
        <v>0</v>
      </c>
      <c r="Q58" s="32">
        <f t="shared" si="2"/>
        <v>0</v>
      </c>
      <c r="R58" s="31">
        <f t="shared" si="2"/>
        <v>0</v>
      </c>
    </row>
    <row r="59" spans="1:18" ht="12.75">
      <c r="A59" s="24"/>
      <c r="B59" s="28" t="s">
        <v>49</v>
      </c>
      <c r="C59" s="28">
        <v>45</v>
      </c>
      <c r="D59" s="53">
        <v>45</v>
      </c>
      <c r="E59" s="54">
        <v>45</v>
      </c>
      <c r="F59" s="53">
        <v>45</v>
      </c>
      <c r="G59" s="54">
        <v>45</v>
      </c>
      <c r="H59" s="53">
        <v>45</v>
      </c>
      <c r="I59" s="54">
        <v>45</v>
      </c>
      <c r="J59" s="53">
        <v>45</v>
      </c>
      <c r="K59" s="54">
        <v>45</v>
      </c>
      <c r="L59" s="28">
        <v>45</v>
      </c>
      <c r="M59" s="28">
        <v>45</v>
      </c>
      <c r="N59" s="53">
        <v>45</v>
      </c>
      <c r="O59" s="54">
        <v>45</v>
      </c>
      <c r="P59" s="53">
        <v>45</v>
      </c>
      <c r="Q59" s="54">
        <v>45</v>
      </c>
      <c r="R59" s="53">
        <v>45</v>
      </c>
    </row>
    <row r="60" spans="1:18" ht="12.75">
      <c r="A60" s="17"/>
      <c r="B60" s="20" t="s">
        <v>50</v>
      </c>
      <c r="C60" s="48">
        <f t="shared" ref="C60:R60" si="3">C56/C59</f>
        <v>0</v>
      </c>
      <c r="D60" s="55">
        <f t="shared" si="3"/>
        <v>0</v>
      </c>
      <c r="E60" s="56">
        <f t="shared" si="3"/>
        <v>0</v>
      </c>
      <c r="F60" s="55">
        <f t="shared" si="3"/>
        <v>0</v>
      </c>
      <c r="G60" s="56">
        <f t="shared" si="3"/>
        <v>0</v>
      </c>
      <c r="H60" s="55">
        <f t="shared" si="3"/>
        <v>0</v>
      </c>
      <c r="I60" s="56">
        <f t="shared" si="3"/>
        <v>0</v>
      </c>
      <c r="J60" s="55">
        <f t="shared" si="3"/>
        <v>0</v>
      </c>
      <c r="K60" s="56">
        <f t="shared" si="3"/>
        <v>0</v>
      </c>
      <c r="L60" s="48">
        <f t="shared" si="3"/>
        <v>0</v>
      </c>
      <c r="M60" s="48">
        <f t="shared" si="3"/>
        <v>0</v>
      </c>
      <c r="N60" s="55">
        <f t="shared" si="3"/>
        <v>0</v>
      </c>
      <c r="O60" s="56">
        <f t="shared" si="3"/>
        <v>0</v>
      </c>
      <c r="P60" s="55">
        <f t="shared" si="3"/>
        <v>0</v>
      </c>
      <c r="Q60" s="56">
        <f t="shared" si="3"/>
        <v>0</v>
      </c>
      <c r="R60" s="55">
        <f t="shared" si="3"/>
        <v>0</v>
      </c>
    </row>
    <row r="61" spans="1:18" ht="12.75">
      <c r="A61" s="17"/>
      <c r="B61" s="20" t="s">
        <v>51</v>
      </c>
      <c r="C61" s="48">
        <f t="shared" ref="C61:R61" si="4">C57/C59</f>
        <v>0</v>
      </c>
      <c r="D61" s="55">
        <f t="shared" si="4"/>
        <v>0</v>
      </c>
      <c r="E61" s="56">
        <f t="shared" si="4"/>
        <v>0</v>
      </c>
      <c r="F61" s="55">
        <f t="shared" si="4"/>
        <v>0</v>
      </c>
      <c r="G61" s="56">
        <f t="shared" si="4"/>
        <v>0</v>
      </c>
      <c r="H61" s="55">
        <f t="shared" si="4"/>
        <v>0</v>
      </c>
      <c r="I61" s="56">
        <f t="shared" si="4"/>
        <v>0</v>
      </c>
      <c r="J61" s="55">
        <f t="shared" si="4"/>
        <v>0</v>
      </c>
      <c r="K61" s="56">
        <f t="shared" si="4"/>
        <v>0</v>
      </c>
      <c r="L61" s="48">
        <f t="shared" si="4"/>
        <v>0</v>
      </c>
      <c r="M61" s="48">
        <f t="shared" si="4"/>
        <v>0</v>
      </c>
      <c r="N61" s="55">
        <f t="shared" si="4"/>
        <v>0</v>
      </c>
      <c r="O61" s="56">
        <f t="shared" si="4"/>
        <v>0</v>
      </c>
      <c r="P61" s="55">
        <f t="shared" si="4"/>
        <v>0</v>
      </c>
      <c r="Q61" s="56">
        <f t="shared" si="4"/>
        <v>0</v>
      </c>
      <c r="R61" s="55">
        <f t="shared" si="4"/>
        <v>0</v>
      </c>
    </row>
    <row r="62" spans="1:18" ht="12.75">
      <c r="A62" s="17"/>
      <c r="B62" s="20" t="s">
        <v>52</v>
      </c>
      <c r="C62" s="48">
        <f t="shared" ref="C62:R62" si="5">C58/C59</f>
        <v>0</v>
      </c>
      <c r="D62" s="55">
        <f t="shared" si="5"/>
        <v>0</v>
      </c>
      <c r="E62" s="56">
        <f t="shared" si="5"/>
        <v>0</v>
      </c>
      <c r="F62" s="55">
        <f t="shared" si="5"/>
        <v>0</v>
      </c>
      <c r="G62" s="56">
        <f t="shared" si="5"/>
        <v>0</v>
      </c>
      <c r="H62" s="55">
        <f t="shared" si="5"/>
        <v>0</v>
      </c>
      <c r="I62" s="56">
        <f t="shared" si="5"/>
        <v>0</v>
      </c>
      <c r="J62" s="55">
        <f t="shared" si="5"/>
        <v>0</v>
      </c>
      <c r="K62" s="56">
        <f t="shared" si="5"/>
        <v>0</v>
      </c>
      <c r="L62" s="48">
        <f t="shared" si="5"/>
        <v>0</v>
      </c>
      <c r="M62" s="48">
        <f t="shared" si="5"/>
        <v>0</v>
      </c>
      <c r="N62" s="55">
        <f t="shared" si="5"/>
        <v>0</v>
      </c>
      <c r="O62" s="56">
        <f t="shared" si="5"/>
        <v>0</v>
      </c>
      <c r="P62" s="55">
        <f t="shared" si="5"/>
        <v>0</v>
      </c>
      <c r="Q62" s="56">
        <f t="shared" si="5"/>
        <v>0</v>
      </c>
      <c r="R62" s="55">
        <f t="shared" si="5"/>
        <v>0</v>
      </c>
    </row>
    <row r="64" spans="1:18" ht="12.75">
      <c r="A64" s="57"/>
      <c r="B64" s="101" t="s">
        <v>56</v>
      </c>
      <c r="C64" s="124" t="s">
        <v>103</v>
      </c>
      <c r="D64" s="125"/>
      <c r="E64" s="124" t="s">
        <v>105</v>
      </c>
      <c r="F64" s="125"/>
      <c r="G64" s="116" t="s">
        <v>66</v>
      </c>
      <c r="H64" s="106"/>
      <c r="I64" s="117" t="s">
        <v>108</v>
      </c>
      <c r="J64" s="106"/>
      <c r="K64" s="89"/>
      <c r="L64" s="90"/>
    </row>
    <row r="65" spans="1:12" ht="14.25">
      <c r="A65" s="57"/>
      <c r="B65" s="102"/>
      <c r="C65" s="59" t="s">
        <v>33</v>
      </c>
      <c r="D65" s="59" t="s">
        <v>39</v>
      </c>
      <c r="E65" s="59" t="s">
        <v>33</v>
      </c>
      <c r="F65" s="59" t="s">
        <v>39</v>
      </c>
      <c r="G65" s="59" t="s">
        <v>33</v>
      </c>
      <c r="H65" s="59" t="s">
        <v>39</v>
      </c>
      <c r="I65" s="59" t="s">
        <v>33</v>
      </c>
      <c r="J65" s="59" t="s">
        <v>39</v>
      </c>
      <c r="K65" s="64"/>
      <c r="L65" s="64"/>
    </row>
    <row r="66" spans="1:12" ht="14.25">
      <c r="A66" s="57"/>
      <c r="B66" s="102"/>
      <c r="C66" s="65">
        <f t="shared" ref="C66:D66" si="6">AVERAGE(C60,E60,G60,I60)</f>
        <v>0</v>
      </c>
      <c r="D66" s="65">
        <f t="shared" si="6"/>
        <v>0</v>
      </c>
      <c r="E66" s="65">
        <f t="shared" ref="E66:F66" si="7">AVERAGE(K60,M60)</f>
        <v>0</v>
      </c>
      <c r="F66" s="65">
        <f t="shared" si="7"/>
        <v>0</v>
      </c>
      <c r="G66" s="66">
        <f t="shared" ref="G66:J66" si="8">O60</f>
        <v>0</v>
      </c>
      <c r="H66" s="66">
        <f t="shared" si="8"/>
        <v>0</v>
      </c>
      <c r="I66" s="66">
        <f t="shared" si="8"/>
        <v>0</v>
      </c>
      <c r="J66" s="66">
        <f t="shared" si="8"/>
        <v>0</v>
      </c>
      <c r="K66" s="91"/>
      <c r="L66" s="90"/>
    </row>
    <row r="67" spans="1:12" ht="12.75">
      <c r="B67" s="103"/>
      <c r="C67" s="97">
        <f>AVERAGE(C66:D66)</f>
        <v>0</v>
      </c>
      <c r="D67" s="94"/>
      <c r="E67" s="97">
        <f>AVERAGE(E66:F66)</f>
        <v>0</v>
      </c>
      <c r="F67" s="94"/>
      <c r="G67" s="97">
        <f>AVERAGE(G66:H66)</f>
        <v>0</v>
      </c>
      <c r="H67" s="94"/>
      <c r="I67" s="97">
        <f>AVERAGE(I66:J66)</f>
        <v>0</v>
      </c>
      <c r="J67" s="94"/>
      <c r="K67" s="67"/>
      <c r="L67" s="67"/>
    </row>
  </sheetData>
  <mergeCells count="24">
    <mergeCell ref="O8:P8"/>
    <mergeCell ref="Q8:R8"/>
    <mergeCell ref="Q7:R7"/>
    <mergeCell ref="B5:R5"/>
    <mergeCell ref="O7:P7"/>
    <mergeCell ref="M8:N8"/>
    <mergeCell ref="C8:D8"/>
    <mergeCell ref="C7:J7"/>
    <mergeCell ref="K7:N7"/>
    <mergeCell ref="G8:H8"/>
    <mergeCell ref="E8:F8"/>
    <mergeCell ref="E67:F67"/>
    <mergeCell ref="C67:D67"/>
    <mergeCell ref="B64:B67"/>
    <mergeCell ref="I8:J8"/>
    <mergeCell ref="K8:L8"/>
    <mergeCell ref="C64:D64"/>
    <mergeCell ref="E64:F64"/>
    <mergeCell ref="I67:J67"/>
    <mergeCell ref="G67:H67"/>
    <mergeCell ref="G64:H64"/>
    <mergeCell ref="I64:J64"/>
    <mergeCell ref="K64:L64"/>
    <mergeCell ref="K66:L66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D65"/>
  <sheetViews>
    <sheetView workbookViewId="0"/>
  </sheetViews>
  <sheetFormatPr baseColWidth="10" defaultColWidth="14.42578125" defaultRowHeight="15.75" customHeight="1"/>
  <cols>
    <col min="1" max="1" width="4" customWidth="1"/>
    <col min="2" max="2" width="21.5703125" customWidth="1"/>
    <col min="3" max="28" width="5.5703125" customWidth="1"/>
    <col min="29" max="30" width="6.7109375" customWidth="1"/>
  </cols>
  <sheetData>
    <row r="1" spans="1:30">
      <c r="A1" s="1"/>
      <c r="B1" s="1" t="s">
        <v>59</v>
      </c>
      <c r="K1" s="2"/>
      <c r="U1" s="129" t="s">
        <v>60</v>
      </c>
      <c r="V1" s="93"/>
      <c r="W1" s="93"/>
      <c r="X1" s="93"/>
      <c r="Y1" s="93"/>
      <c r="Z1" s="93"/>
      <c r="AA1" s="93"/>
      <c r="AB1" s="94"/>
    </row>
    <row r="2" spans="1:30">
      <c r="A2" s="3"/>
      <c r="B2" s="3" t="s">
        <v>1</v>
      </c>
      <c r="K2" s="2"/>
      <c r="U2" s="128" t="s">
        <v>61</v>
      </c>
      <c r="V2" s="125"/>
      <c r="W2" s="125"/>
      <c r="X2" s="60" t="s">
        <v>62</v>
      </c>
      <c r="Y2" s="130" t="s">
        <v>63</v>
      </c>
      <c r="Z2" s="93"/>
      <c r="AA2" s="93"/>
      <c r="AB2" s="94"/>
    </row>
    <row r="3" spans="1:30" ht="15.75" customHeight="1">
      <c r="U3" s="127" t="s">
        <v>68</v>
      </c>
      <c r="V3" s="90"/>
      <c r="W3" s="90"/>
      <c r="X3" s="60" t="s">
        <v>71</v>
      </c>
      <c r="Y3" s="130" t="s">
        <v>72</v>
      </c>
      <c r="Z3" s="93"/>
      <c r="AA3" s="93"/>
      <c r="AB3" s="94"/>
    </row>
    <row r="4" spans="1:30" ht="15.75" customHeight="1">
      <c r="U4" s="137" t="s">
        <v>74</v>
      </c>
      <c r="V4" s="138"/>
      <c r="W4" s="138"/>
      <c r="X4" s="60" t="s">
        <v>79</v>
      </c>
      <c r="Y4" s="130" t="s">
        <v>80</v>
      </c>
      <c r="Z4" s="93"/>
      <c r="AA4" s="93"/>
      <c r="AB4" s="94"/>
    </row>
    <row r="5" spans="1:30">
      <c r="A5" s="4"/>
      <c r="B5" s="110" t="s">
        <v>81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4"/>
    </row>
    <row r="6" spans="1:30">
      <c r="A6" s="5"/>
      <c r="B6" s="6" t="s">
        <v>3</v>
      </c>
      <c r="C6" s="108"/>
      <c r="D6" s="93"/>
      <c r="E6" s="93"/>
      <c r="F6" s="93"/>
      <c r="G6" s="93"/>
      <c r="H6" s="94"/>
      <c r="I6" s="108" t="s">
        <v>82</v>
      </c>
      <c r="J6" s="93"/>
      <c r="K6" s="93"/>
      <c r="L6" s="93"/>
      <c r="M6" s="93"/>
      <c r="N6" s="93"/>
      <c r="O6" s="93"/>
      <c r="P6" s="93"/>
      <c r="Q6" s="93"/>
      <c r="R6" s="94"/>
      <c r="S6" s="108" t="s">
        <v>83</v>
      </c>
      <c r="T6" s="93"/>
      <c r="U6" s="93"/>
      <c r="V6" s="93"/>
      <c r="W6" s="93"/>
      <c r="X6" s="93"/>
      <c r="Y6" s="93"/>
      <c r="Z6" s="93"/>
      <c r="AA6" s="93"/>
      <c r="AB6" s="94"/>
    </row>
    <row r="7" spans="1:30">
      <c r="A7" s="10"/>
      <c r="B7" s="11" t="s">
        <v>7</v>
      </c>
      <c r="C7" s="133" t="s">
        <v>84</v>
      </c>
      <c r="D7" s="94"/>
      <c r="E7" s="133" t="s">
        <v>85</v>
      </c>
      <c r="F7" s="100"/>
      <c r="G7" s="136" t="s">
        <v>86</v>
      </c>
      <c r="H7" s="100"/>
      <c r="I7" s="135" t="s">
        <v>87</v>
      </c>
      <c r="J7" s="94"/>
      <c r="K7" s="134" t="s">
        <v>88</v>
      </c>
      <c r="L7" s="94"/>
      <c r="M7" s="134" t="s">
        <v>89</v>
      </c>
      <c r="N7" s="94"/>
      <c r="O7" s="134" t="s">
        <v>90</v>
      </c>
      <c r="P7" s="94"/>
      <c r="Q7" s="134" t="s">
        <v>91</v>
      </c>
      <c r="R7" s="100"/>
      <c r="S7" s="132" t="s">
        <v>92</v>
      </c>
      <c r="T7" s="94"/>
      <c r="U7" s="131" t="s">
        <v>93</v>
      </c>
      <c r="V7" s="94"/>
      <c r="W7" s="131" t="s">
        <v>94</v>
      </c>
      <c r="X7" s="94"/>
      <c r="Y7" s="131" t="s">
        <v>95</v>
      </c>
      <c r="Z7" s="94"/>
      <c r="AA7" s="131" t="s">
        <v>96</v>
      </c>
      <c r="AB7" s="94"/>
    </row>
    <row r="8" spans="1:30" ht="15.75" customHeight="1">
      <c r="A8" s="17"/>
      <c r="B8" s="20" t="s">
        <v>23</v>
      </c>
      <c r="C8" s="21" t="s">
        <v>33</v>
      </c>
      <c r="D8" s="21" t="s">
        <v>39</v>
      </c>
      <c r="E8" s="21" t="s">
        <v>33</v>
      </c>
      <c r="F8" s="22" t="s">
        <v>39</v>
      </c>
      <c r="G8" s="23" t="s">
        <v>33</v>
      </c>
      <c r="H8" s="22" t="s">
        <v>39</v>
      </c>
      <c r="I8" s="23" t="s">
        <v>33</v>
      </c>
      <c r="J8" s="21" t="s">
        <v>39</v>
      </c>
      <c r="K8" s="21" t="s">
        <v>33</v>
      </c>
      <c r="L8" s="21" t="s">
        <v>39</v>
      </c>
      <c r="M8" s="21" t="s">
        <v>33</v>
      </c>
      <c r="N8" s="21" t="s">
        <v>39</v>
      </c>
      <c r="O8" s="21" t="s">
        <v>33</v>
      </c>
      <c r="P8" s="21" t="s">
        <v>39</v>
      </c>
      <c r="Q8" s="21" t="s">
        <v>33</v>
      </c>
      <c r="R8" s="22" t="s">
        <v>39</v>
      </c>
      <c r="S8" s="23" t="s">
        <v>33</v>
      </c>
      <c r="T8" s="21" t="s">
        <v>39</v>
      </c>
      <c r="U8" s="21" t="s">
        <v>33</v>
      </c>
      <c r="V8" s="21" t="s">
        <v>39</v>
      </c>
      <c r="W8" s="21" t="s">
        <v>33</v>
      </c>
      <c r="X8" s="21" t="s">
        <v>39</v>
      </c>
      <c r="Y8" s="21" t="s">
        <v>33</v>
      </c>
      <c r="Z8" s="21" t="s">
        <v>39</v>
      </c>
      <c r="AA8" s="21" t="s">
        <v>33</v>
      </c>
      <c r="AB8" s="21" t="s">
        <v>39</v>
      </c>
    </row>
    <row r="9" spans="1:30" ht="15.75" customHeight="1">
      <c r="A9" s="24">
        <v>1</v>
      </c>
      <c r="B9" s="27"/>
      <c r="C9" s="28"/>
      <c r="D9" s="27"/>
      <c r="E9" s="27"/>
      <c r="F9" s="31"/>
      <c r="G9" s="32"/>
      <c r="H9" s="31"/>
      <c r="I9" s="32"/>
      <c r="J9" s="27"/>
      <c r="K9" s="27"/>
      <c r="L9" s="27"/>
      <c r="M9" s="27"/>
      <c r="N9" s="27"/>
      <c r="O9" s="27"/>
      <c r="P9" s="27"/>
      <c r="Q9" s="27"/>
      <c r="R9" s="31"/>
      <c r="S9" s="32"/>
      <c r="T9" s="27"/>
      <c r="U9" s="29"/>
      <c r="V9" s="29"/>
      <c r="W9" s="29"/>
      <c r="X9" s="29"/>
      <c r="Y9" s="29"/>
      <c r="Z9" s="29"/>
      <c r="AA9" s="29"/>
      <c r="AB9" s="29"/>
    </row>
    <row r="10" spans="1:30" ht="15.75" customHeight="1">
      <c r="A10" s="24">
        <v>2</v>
      </c>
      <c r="B10" s="27"/>
      <c r="C10" s="28"/>
      <c r="D10" s="27"/>
      <c r="E10" s="27"/>
      <c r="F10" s="31"/>
      <c r="G10" s="32"/>
      <c r="H10" s="31"/>
      <c r="I10" s="32"/>
      <c r="J10" s="27"/>
      <c r="K10" s="27"/>
      <c r="L10" s="27"/>
      <c r="M10" s="27"/>
      <c r="N10" s="27"/>
      <c r="O10" s="27"/>
      <c r="P10" s="27"/>
      <c r="Q10" s="27"/>
      <c r="R10" s="31"/>
      <c r="S10" s="32"/>
      <c r="T10" s="27"/>
      <c r="U10" s="29"/>
      <c r="V10" s="29"/>
      <c r="W10" s="71"/>
      <c r="X10" s="29"/>
      <c r="Y10" s="29"/>
      <c r="Z10" s="29"/>
      <c r="AA10" s="29"/>
      <c r="AB10" s="29"/>
    </row>
    <row r="11" spans="1:30" ht="15.75" customHeight="1">
      <c r="A11" s="24">
        <v>3</v>
      </c>
      <c r="B11" s="27"/>
      <c r="C11" s="28"/>
      <c r="D11" s="27"/>
      <c r="E11" s="27"/>
      <c r="F11" s="31"/>
      <c r="G11" s="32"/>
      <c r="H11" s="31"/>
      <c r="I11" s="32"/>
      <c r="J11" s="27"/>
      <c r="K11" s="27"/>
      <c r="L11" s="27"/>
      <c r="M11" s="27"/>
      <c r="N11" s="27"/>
      <c r="O11" s="27"/>
      <c r="P11" s="27"/>
      <c r="Q11" s="27"/>
      <c r="R11" s="31"/>
      <c r="S11" s="32"/>
      <c r="T11" s="27"/>
      <c r="U11" s="29"/>
      <c r="V11" s="72"/>
      <c r="W11" s="29"/>
      <c r="X11" s="12"/>
      <c r="Y11" s="29"/>
      <c r="Z11" s="29"/>
      <c r="AA11" s="29"/>
      <c r="AB11" s="29"/>
    </row>
    <row r="12" spans="1:30" ht="15.75" customHeight="1">
      <c r="A12" s="24">
        <v>4</v>
      </c>
      <c r="B12" s="27"/>
      <c r="C12" s="41"/>
      <c r="D12" s="27"/>
      <c r="E12" s="27"/>
      <c r="F12" s="31"/>
      <c r="G12" s="32"/>
      <c r="H12" s="31"/>
      <c r="I12" s="32"/>
      <c r="J12" s="27"/>
      <c r="K12" s="27"/>
      <c r="L12" s="27"/>
      <c r="M12" s="27"/>
      <c r="N12" s="27"/>
      <c r="O12" s="27"/>
      <c r="P12" s="27"/>
      <c r="Q12" s="27"/>
      <c r="R12" s="31"/>
      <c r="S12" s="32"/>
      <c r="T12" s="27"/>
      <c r="U12" s="29"/>
      <c r="V12" s="29"/>
      <c r="W12" s="68"/>
      <c r="X12" s="29"/>
      <c r="Y12" s="29"/>
      <c r="Z12" s="29"/>
      <c r="AA12" s="29"/>
      <c r="AB12" s="29"/>
    </row>
    <row r="13" spans="1:30">
      <c r="A13" s="24">
        <v>5</v>
      </c>
      <c r="B13" s="27"/>
      <c r="C13" s="42"/>
      <c r="D13" s="73"/>
      <c r="E13" s="73"/>
      <c r="F13" s="43"/>
      <c r="G13" s="44"/>
      <c r="H13" s="36"/>
      <c r="I13" s="12"/>
      <c r="J13" s="47"/>
      <c r="K13" s="47"/>
      <c r="L13" s="47"/>
      <c r="M13" s="47"/>
      <c r="N13" s="47"/>
      <c r="O13" s="47"/>
      <c r="P13" s="47"/>
      <c r="Q13" s="47"/>
      <c r="R13" s="45"/>
      <c r="S13" s="46"/>
      <c r="T13" s="47"/>
      <c r="U13" s="47"/>
      <c r="V13" s="47"/>
      <c r="W13" s="47"/>
      <c r="X13" s="47"/>
      <c r="Y13" s="47"/>
      <c r="Z13" s="47"/>
      <c r="AA13" s="47"/>
      <c r="AB13" s="47"/>
      <c r="AC13" s="69"/>
      <c r="AD13" s="69"/>
    </row>
    <row r="14" spans="1:30">
      <c r="A14" s="24">
        <v>6</v>
      </c>
      <c r="B14" s="27"/>
      <c r="C14" s="42"/>
      <c r="D14" s="73"/>
      <c r="E14" s="73"/>
      <c r="F14" s="43"/>
      <c r="G14" s="44"/>
      <c r="H14" s="36"/>
      <c r="I14" s="12"/>
      <c r="J14" s="47"/>
      <c r="K14" s="47"/>
      <c r="L14" s="47"/>
      <c r="M14" s="47"/>
      <c r="N14" s="47"/>
      <c r="O14" s="47"/>
      <c r="P14" s="47"/>
      <c r="Q14" s="47"/>
      <c r="R14" s="45"/>
      <c r="S14" s="46"/>
      <c r="T14" s="47"/>
      <c r="U14" s="47"/>
      <c r="V14" s="47"/>
      <c r="W14" s="47"/>
      <c r="X14" s="47"/>
      <c r="Y14" s="47"/>
      <c r="Z14" s="47"/>
      <c r="AA14" s="47"/>
      <c r="AB14" s="47"/>
      <c r="AC14" s="69"/>
      <c r="AD14" s="69"/>
    </row>
    <row r="15" spans="1:30">
      <c r="A15" s="24">
        <v>7</v>
      </c>
      <c r="B15" s="27"/>
      <c r="C15" s="42"/>
      <c r="D15" s="73"/>
      <c r="E15" s="73"/>
      <c r="F15" s="43"/>
      <c r="G15" s="44"/>
      <c r="H15" s="36"/>
      <c r="I15" s="12"/>
      <c r="J15" s="47"/>
      <c r="K15" s="47"/>
      <c r="L15" s="47"/>
      <c r="M15" s="47"/>
      <c r="N15" s="47"/>
      <c r="O15" s="47"/>
      <c r="P15" s="47"/>
      <c r="Q15" s="47"/>
      <c r="R15" s="45"/>
      <c r="S15" s="46"/>
      <c r="T15" s="47"/>
      <c r="U15" s="47"/>
      <c r="V15" s="47"/>
      <c r="W15" s="47"/>
      <c r="X15" s="47"/>
      <c r="Y15" s="47"/>
      <c r="Z15" s="47"/>
      <c r="AA15" s="47"/>
      <c r="AB15" s="47"/>
      <c r="AC15" s="69"/>
      <c r="AD15" s="69"/>
    </row>
    <row r="16" spans="1:30">
      <c r="A16" s="24">
        <v>8</v>
      </c>
      <c r="B16" s="27"/>
      <c r="C16" s="42"/>
      <c r="D16" s="73"/>
      <c r="E16" s="73"/>
      <c r="F16" s="43"/>
      <c r="G16" s="44"/>
      <c r="H16" s="36"/>
      <c r="I16" s="12"/>
      <c r="J16" s="47"/>
      <c r="K16" s="47"/>
      <c r="L16" s="47"/>
      <c r="M16" s="47"/>
      <c r="N16" s="47"/>
      <c r="O16" s="47"/>
      <c r="P16" s="47"/>
      <c r="Q16" s="47"/>
      <c r="R16" s="45"/>
      <c r="S16" s="46"/>
      <c r="T16" s="47"/>
      <c r="U16" s="47"/>
      <c r="V16" s="47"/>
      <c r="W16" s="47"/>
      <c r="X16" s="47"/>
      <c r="Y16" s="47"/>
      <c r="Z16" s="47"/>
      <c r="AA16" s="47"/>
      <c r="AB16" s="47"/>
      <c r="AC16" s="69"/>
      <c r="AD16" s="69"/>
    </row>
    <row r="17" spans="1:28" ht="15.75" customHeight="1">
      <c r="A17" s="24">
        <v>9</v>
      </c>
      <c r="B17" s="27"/>
      <c r="C17" s="27"/>
      <c r="D17" s="27"/>
      <c r="E17" s="27"/>
      <c r="F17" s="31"/>
      <c r="G17" s="32"/>
      <c r="H17" s="31"/>
      <c r="I17" s="32"/>
      <c r="J17" s="27"/>
      <c r="K17" s="27"/>
      <c r="L17" s="27"/>
      <c r="M17" s="27"/>
      <c r="N17" s="27"/>
      <c r="O17" s="27"/>
      <c r="P17" s="27"/>
      <c r="Q17" s="27"/>
      <c r="R17" s="31"/>
      <c r="S17" s="32"/>
      <c r="T17" s="27"/>
      <c r="U17" s="29"/>
      <c r="V17" s="29"/>
      <c r="W17" s="29"/>
      <c r="X17" s="29"/>
      <c r="Y17" s="29"/>
      <c r="Z17" s="29"/>
      <c r="AA17" s="29"/>
      <c r="AB17" s="29"/>
    </row>
    <row r="18" spans="1:28" ht="15.75" customHeight="1">
      <c r="A18" s="24">
        <v>10</v>
      </c>
      <c r="B18" s="27"/>
      <c r="C18" s="27"/>
      <c r="D18" s="27"/>
      <c r="E18" s="27"/>
      <c r="F18" s="31"/>
      <c r="G18" s="32"/>
      <c r="H18" s="31"/>
      <c r="I18" s="32"/>
      <c r="J18" s="27"/>
      <c r="K18" s="27"/>
      <c r="L18" s="27"/>
      <c r="M18" s="27"/>
      <c r="N18" s="27"/>
      <c r="O18" s="27"/>
      <c r="P18" s="27"/>
      <c r="Q18" s="27"/>
      <c r="R18" s="31"/>
      <c r="S18" s="32"/>
      <c r="T18" s="27"/>
      <c r="U18" s="29"/>
      <c r="V18" s="29"/>
      <c r="W18" s="29"/>
      <c r="X18" s="29"/>
      <c r="Y18" s="29"/>
      <c r="Z18" s="29"/>
      <c r="AA18" s="29"/>
      <c r="AB18" s="29"/>
    </row>
    <row r="19" spans="1:28" ht="15.75" customHeight="1">
      <c r="A19" s="24">
        <v>11</v>
      </c>
      <c r="B19" s="27"/>
      <c r="C19" s="27"/>
      <c r="D19" s="27"/>
      <c r="E19" s="27"/>
      <c r="F19" s="31"/>
      <c r="G19" s="32"/>
      <c r="H19" s="31"/>
      <c r="I19" s="32"/>
      <c r="J19" s="27"/>
      <c r="K19" s="27"/>
      <c r="L19" s="27"/>
      <c r="M19" s="27"/>
      <c r="N19" s="27"/>
      <c r="O19" s="27"/>
      <c r="P19" s="27"/>
      <c r="Q19" s="27"/>
      <c r="R19" s="31"/>
      <c r="S19" s="32"/>
      <c r="T19" s="27"/>
      <c r="U19" s="29"/>
      <c r="V19" s="29"/>
      <c r="W19" s="29"/>
      <c r="X19" s="29"/>
      <c r="Y19" s="29"/>
      <c r="Z19" s="29"/>
      <c r="AA19" s="29"/>
      <c r="AB19" s="29"/>
    </row>
    <row r="20" spans="1:28" ht="15.75" customHeight="1">
      <c r="A20" s="24">
        <v>12</v>
      </c>
      <c r="B20" s="27"/>
      <c r="C20" s="27"/>
      <c r="D20" s="27"/>
      <c r="E20" s="27"/>
      <c r="F20" s="31"/>
      <c r="G20" s="32"/>
      <c r="H20" s="31"/>
      <c r="I20" s="32"/>
      <c r="J20" s="27"/>
      <c r="K20" s="27"/>
      <c r="L20" s="27"/>
      <c r="M20" s="27"/>
      <c r="N20" s="27"/>
      <c r="O20" s="27"/>
      <c r="P20" s="27"/>
      <c r="Q20" s="27"/>
      <c r="R20" s="31"/>
      <c r="S20" s="32"/>
      <c r="T20" s="27"/>
      <c r="U20" s="29"/>
      <c r="V20" s="29"/>
      <c r="W20" s="29"/>
      <c r="X20" s="29"/>
      <c r="Y20" s="29"/>
      <c r="Z20" s="29"/>
      <c r="AA20" s="29"/>
      <c r="AB20" s="29"/>
    </row>
    <row r="21" spans="1:28" ht="15.75" customHeight="1">
      <c r="A21" s="24">
        <v>13</v>
      </c>
      <c r="B21" s="27"/>
      <c r="C21" s="27"/>
      <c r="D21" s="27"/>
      <c r="E21" s="27"/>
      <c r="F21" s="31"/>
      <c r="G21" s="32"/>
      <c r="H21" s="31"/>
      <c r="I21" s="32"/>
      <c r="J21" s="27"/>
      <c r="K21" s="27"/>
      <c r="L21" s="27"/>
      <c r="M21" s="27"/>
      <c r="N21" s="27"/>
      <c r="O21" s="27"/>
      <c r="P21" s="27"/>
      <c r="Q21" s="27"/>
      <c r="R21" s="31"/>
      <c r="S21" s="32"/>
      <c r="T21" s="27"/>
      <c r="U21" s="29"/>
      <c r="V21" s="29"/>
      <c r="W21" s="29"/>
      <c r="X21" s="29"/>
      <c r="Y21" s="29"/>
      <c r="Z21" s="29"/>
      <c r="AA21" s="29"/>
      <c r="AB21" s="29"/>
    </row>
    <row r="22" spans="1:28" ht="12.75">
      <c r="A22" s="24">
        <v>14</v>
      </c>
      <c r="B22" s="27"/>
      <c r="C22" s="27"/>
      <c r="D22" s="27"/>
      <c r="E22" s="27"/>
      <c r="F22" s="31"/>
      <c r="G22" s="32"/>
      <c r="H22" s="31"/>
      <c r="I22" s="32"/>
      <c r="J22" s="27"/>
      <c r="K22" s="27"/>
      <c r="L22" s="27"/>
      <c r="M22" s="27"/>
      <c r="N22" s="27"/>
      <c r="O22" s="27"/>
      <c r="P22" s="27"/>
      <c r="Q22" s="27"/>
      <c r="R22" s="31"/>
      <c r="S22" s="32"/>
      <c r="T22" s="27"/>
      <c r="U22" s="29"/>
      <c r="V22" s="29"/>
      <c r="W22" s="29"/>
      <c r="X22" s="29"/>
      <c r="Y22" s="29"/>
      <c r="Z22" s="29"/>
      <c r="AA22" s="29"/>
      <c r="AB22" s="29"/>
    </row>
    <row r="23" spans="1:28" ht="12.75">
      <c r="A23" s="24">
        <v>15</v>
      </c>
      <c r="B23" s="27"/>
      <c r="C23" s="27"/>
      <c r="D23" s="27"/>
      <c r="E23" s="27"/>
      <c r="F23" s="31"/>
      <c r="G23" s="32"/>
      <c r="H23" s="31"/>
      <c r="I23" s="32"/>
      <c r="J23" s="27"/>
      <c r="K23" s="27"/>
      <c r="L23" s="27"/>
      <c r="M23" s="27"/>
      <c r="N23" s="27"/>
      <c r="O23" s="27"/>
      <c r="P23" s="27"/>
      <c r="Q23" s="27"/>
      <c r="R23" s="31"/>
      <c r="S23" s="32"/>
      <c r="T23" s="27"/>
      <c r="U23" s="29"/>
      <c r="V23" s="29"/>
      <c r="W23" s="29"/>
      <c r="X23" s="29"/>
      <c r="Y23" s="29"/>
      <c r="Z23" s="29"/>
      <c r="AA23" s="29"/>
      <c r="AB23" s="29"/>
    </row>
    <row r="24" spans="1:28" ht="12.75">
      <c r="A24" s="24">
        <v>16</v>
      </c>
      <c r="B24" s="27"/>
      <c r="C24" s="27"/>
      <c r="D24" s="27"/>
      <c r="E24" s="27"/>
      <c r="F24" s="31"/>
      <c r="G24" s="32"/>
      <c r="H24" s="31"/>
      <c r="I24" s="32"/>
      <c r="J24" s="27"/>
      <c r="K24" s="27"/>
      <c r="L24" s="27"/>
      <c r="M24" s="27"/>
      <c r="N24" s="27"/>
      <c r="O24" s="27"/>
      <c r="P24" s="27"/>
      <c r="Q24" s="27"/>
      <c r="R24" s="31"/>
      <c r="S24" s="32"/>
      <c r="T24" s="27"/>
      <c r="U24" s="29"/>
      <c r="V24" s="29"/>
      <c r="W24" s="29"/>
      <c r="X24" s="29"/>
      <c r="Y24" s="29"/>
      <c r="Z24" s="29"/>
      <c r="AA24" s="29"/>
      <c r="AB24" s="29"/>
    </row>
    <row r="25" spans="1:28" ht="12.75">
      <c r="A25" s="24">
        <v>17</v>
      </c>
      <c r="B25" s="27"/>
      <c r="C25" s="27"/>
      <c r="D25" s="27"/>
      <c r="E25" s="27"/>
      <c r="F25" s="31"/>
      <c r="G25" s="32"/>
      <c r="H25" s="31"/>
      <c r="I25" s="32"/>
      <c r="J25" s="27"/>
      <c r="K25" s="27"/>
      <c r="L25" s="27"/>
      <c r="M25" s="27"/>
      <c r="N25" s="27"/>
      <c r="O25" s="27"/>
      <c r="P25" s="27"/>
      <c r="Q25" s="27"/>
      <c r="R25" s="31"/>
      <c r="S25" s="32"/>
      <c r="T25" s="27"/>
      <c r="U25" s="29"/>
      <c r="V25" s="29"/>
      <c r="W25" s="29"/>
      <c r="X25" s="29"/>
      <c r="Y25" s="29"/>
      <c r="Z25" s="29"/>
      <c r="AA25" s="29"/>
      <c r="AB25" s="29"/>
    </row>
    <row r="26" spans="1:28" ht="12.75">
      <c r="A26" s="24">
        <v>18</v>
      </c>
      <c r="B26" s="27"/>
      <c r="C26" s="27"/>
      <c r="D26" s="27"/>
      <c r="E26" s="27"/>
      <c r="F26" s="31"/>
      <c r="G26" s="32"/>
      <c r="H26" s="31"/>
      <c r="I26" s="32"/>
      <c r="J26" s="27"/>
      <c r="K26" s="27"/>
      <c r="L26" s="27"/>
      <c r="M26" s="27"/>
      <c r="N26" s="27"/>
      <c r="O26" s="27"/>
      <c r="P26" s="27"/>
      <c r="Q26" s="27"/>
      <c r="R26" s="31"/>
      <c r="S26" s="32"/>
      <c r="T26" s="27"/>
      <c r="U26" s="29"/>
      <c r="V26" s="29"/>
      <c r="W26" s="29"/>
      <c r="X26" s="29"/>
      <c r="Y26" s="29"/>
      <c r="Z26" s="29"/>
      <c r="AA26" s="29"/>
      <c r="AB26" s="29"/>
    </row>
    <row r="27" spans="1:28" ht="12.75">
      <c r="A27" s="24">
        <v>19</v>
      </c>
      <c r="B27" s="27"/>
      <c r="C27" s="27"/>
      <c r="D27" s="27"/>
      <c r="E27" s="27"/>
      <c r="F27" s="31"/>
      <c r="G27" s="32"/>
      <c r="H27" s="31"/>
      <c r="I27" s="32"/>
      <c r="J27" s="27"/>
      <c r="K27" s="27"/>
      <c r="L27" s="27"/>
      <c r="M27" s="27"/>
      <c r="N27" s="27"/>
      <c r="O27" s="27"/>
      <c r="P27" s="27"/>
      <c r="Q27" s="27"/>
      <c r="R27" s="31"/>
      <c r="S27" s="32"/>
      <c r="T27" s="27"/>
      <c r="U27" s="29"/>
      <c r="V27" s="29"/>
      <c r="W27" s="29"/>
      <c r="X27" s="29"/>
      <c r="Y27" s="29"/>
      <c r="Z27" s="29"/>
      <c r="AA27" s="29"/>
      <c r="AB27" s="29"/>
    </row>
    <row r="28" spans="1:28" ht="12.75">
      <c r="A28" s="24">
        <v>20</v>
      </c>
      <c r="B28" s="27"/>
      <c r="C28" s="27"/>
      <c r="D28" s="27"/>
      <c r="E28" s="27"/>
      <c r="F28" s="31"/>
      <c r="G28" s="32"/>
      <c r="H28" s="31"/>
      <c r="I28" s="32"/>
      <c r="J28" s="27"/>
      <c r="K28" s="27"/>
      <c r="L28" s="27"/>
      <c r="M28" s="27"/>
      <c r="N28" s="27"/>
      <c r="O28" s="27"/>
      <c r="P28" s="27"/>
      <c r="Q28" s="27"/>
      <c r="R28" s="31"/>
      <c r="S28" s="32"/>
      <c r="T28" s="27"/>
      <c r="U28" s="29"/>
      <c r="V28" s="29"/>
      <c r="W28" s="29"/>
      <c r="X28" s="29"/>
      <c r="Y28" s="29"/>
      <c r="Z28" s="29"/>
      <c r="AA28" s="29"/>
      <c r="AB28" s="29"/>
    </row>
    <row r="29" spans="1:28" ht="12.75">
      <c r="A29" s="24">
        <v>21</v>
      </c>
      <c r="B29" s="27"/>
      <c r="C29" s="27"/>
      <c r="D29" s="27"/>
      <c r="E29" s="27"/>
      <c r="F29" s="31"/>
      <c r="G29" s="32"/>
      <c r="H29" s="31"/>
      <c r="I29" s="32"/>
      <c r="J29" s="27"/>
      <c r="K29" s="27"/>
      <c r="L29" s="27"/>
      <c r="M29" s="27"/>
      <c r="N29" s="27"/>
      <c r="O29" s="27"/>
      <c r="P29" s="27"/>
      <c r="Q29" s="27"/>
      <c r="R29" s="31"/>
      <c r="S29" s="32"/>
      <c r="T29" s="27"/>
      <c r="U29" s="29"/>
      <c r="V29" s="29"/>
      <c r="W29" s="29"/>
      <c r="X29" s="29"/>
      <c r="Y29" s="29"/>
      <c r="Z29" s="29"/>
      <c r="AA29" s="29"/>
      <c r="AB29" s="29"/>
    </row>
    <row r="30" spans="1:28" ht="12.75">
      <c r="A30" s="24">
        <v>22</v>
      </c>
      <c r="B30" s="27"/>
      <c r="C30" s="27"/>
      <c r="D30" s="27"/>
      <c r="E30" s="27"/>
      <c r="F30" s="31"/>
      <c r="G30" s="32"/>
      <c r="H30" s="31"/>
      <c r="I30" s="32"/>
      <c r="J30" s="27"/>
      <c r="K30" s="27"/>
      <c r="L30" s="27"/>
      <c r="M30" s="27"/>
      <c r="N30" s="27"/>
      <c r="O30" s="27"/>
      <c r="P30" s="27"/>
      <c r="Q30" s="27"/>
      <c r="R30" s="31"/>
      <c r="S30" s="32"/>
      <c r="T30" s="27"/>
      <c r="U30" s="29"/>
      <c r="V30" s="29"/>
      <c r="W30" s="29"/>
      <c r="X30" s="29"/>
      <c r="Y30" s="29"/>
      <c r="Z30" s="29"/>
      <c r="AA30" s="29"/>
      <c r="AB30" s="29"/>
    </row>
    <row r="31" spans="1:28" ht="12.75">
      <c r="A31" s="24">
        <v>23</v>
      </c>
      <c r="B31" s="27"/>
      <c r="C31" s="27"/>
      <c r="D31" s="27"/>
      <c r="E31" s="27"/>
      <c r="F31" s="31"/>
      <c r="G31" s="32"/>
      <c r="H31" s="31"/>
      <c r="I31" s="32"/>
      <c r="J31" s="27"/>
      <c r="K31" s="27"/>
      <c r="L31" s="27"/>
      <c r="M31" s="27"/>
      <c r="N31" s="27"/>
      <c r="O31" s="27"/>
      <c r="P31" s="27"/>
      <c r="Q31" s="27"/>
      <c r="R31" s="31"/>
      <c r="S31" s="32"/>
      <c r="T31" s="27"/>
      <c r="U31" s="29"/>
      <c r="V31" s="29"/>
      <c r="W31" s="29"/>
      <c r="X31" s="29"/>
      <c r="Y31" s="29"/>
      <c r="Z31" s="29"/>
      <c r="AA31" s="29"/>
      <c r="AB31" s="29"/>
    </row>
    <row r="32" spans="1:28" ht="12.75">
      <c r="A32" s="24">
        <v>24</v>
      </c>
      <c r="B32" s="27"/>
      <c r="C32" s="27"/>
      <c r="D32" s="27"/>
      <c r="E32" s="27"/>
      <c r="F32" s="31"/>
      <c r="G32" s="32"/>
      <c r="H32" s="31"/>
      <c r="I32" s="32"/>
      <c r="J32" s="27"/>
      <c r="K32" s="27"/>
      <c r="L32" s="27"/>
      <c r="M32" s="27"/>
      <c r="N32" s="27"/>
      <c r="O32" s="27"/>
      <c r="P32" s="27"/>
      <c r="Q32" s="27"/>
      <c r="R32" s="31"/>
      <c r="S32" s="32"/>
      <c r="T32" s="27"/>
      <c r="U32" s="29"/>
      <c r="V32" s="29"/>
      <c r="W32" s="29"/>
      <c r="X32" s="29"/>
      <c r="Y32" s="29"/>
      <c r="Z32" s="29"/>
      <c r="AA32" s="29"/>
      <c r="AB32" s="29"/>
    </row>
    <row r="33" spans="1:28" ht="12.75">
      <c r="A33" s="24">
        <v>25</v>
      </c>
      <c r="B33" s="27"/>
      <c r="C33" s="27"/>
      <c r="D33" s="27"/>
      <c r="E33" s="27"/>
      <c r="F33" s="31"/>
      <c r="G33" s="32"/>
      <c r="H33" s="31"/>
      <c r="I33" s="32"/>
      <c r="J33" s="27"/>
      <c r="K33" s="27"/>
      <c r="L33" s="27"/>
      <c r="M33" s="27"/>
      <c r="N33" s="27"/>
      <c r="O33" s="27"/>
      <c r="P33" s="27"/>
      <c r="Q33" s="27"/>
      <c r="R33" s="31"/>
      <c r="S33" s="32"/>
      <c r="T33" s="27"/>
      <c r="U33" s="29"/>
      <c r="V33" s="29"/>
      <c r="W33" s="29"/>
      <c r="X33" s="29"/>
      <c r="Y33" s="29"/>
      <c r="Z33" s="29"/>
      <c r="AA33" s="29"/>
      <c r="AB33" s="29"/>
    </row>
    <row r="34" spans="1:28" ht="12.75">
      <c r="A34" s="24">
        <v>26</v>
      </c>
      <c r="B34" s="27"/>
      <c r="C34" s="27"/>
      <c r="D34" s="27"/>
      <c r="E34" s="27"/>
      <c r="F34" s="31"/>
      <c r="G34" s="32"/>
      <c r="H34" s="31"/>
      <c r="I34" s="32"/>
      <c r="J34" s="27"/>
      <c r="K34" s="27"/>
      <c r="L34" s="27"/>
      <c r="M34" s="27"/>
      <c r="N34" s="27"/>
      <c r="O34" s="27"/>
      <c r="P34" s="27"/>
      <c r="Q34" s="27"/>
      <c r="R34" s="31"/>
      <c r="S34" s="32"/>
      <c r="T34" s="27"/>
      <c r="U34" s="29"/>
      <c r="V34" s="29"/>
      <c r="W34" s="29"/>
      <c r="X34" s="29"/>
      <c r="Y34" s="29"/>
      <c r="Z34" s="29"/>
      <c r="AA34" s="29"/>
      <c r="AB34" s="29"/>
    </row>
    <row r="35" spans="1:28" ht="12.75">
      <c r="A35" s="24">
        <v>27</v>
      </c>
      <c r="B35" s="27"/>
      <c r="C35" s="27"/>
      <c r="D35" s="27"/>
      <c r="E35" s="27"/>
      <c r="F35" s="31"/>
      <c r="G35" s="32"/>
      <c r="H35" s="31"/>
      <c r="I35" s="32"/>
      <c r="J35" s="27"/>
      <c r="K35" s="27"/>
      <c r="L35" s="27"/>
      <c r="M35" s="27"/>
      <c r="N35" s="27"/>
      <c r="O35" s="27"/>
      <c r="P35" s="27"/>
      <c r="Q35" s="27"/>
      <c r="R35" s="31"/>
      <c r="S35" s="32"/>
      <c r="T35" s="27"/>
      <c r="U35" s="29"/>
      <c r="V35" s="29"/>
      <c r="W35" s="29"/>
      <c r="X35" s="29"/>
      <c r="Y35" s="29"/>
      <c r="Z35" s="29"/>
      <c r="AA35" s="29"/>
      <c r="AB35" s="29"/>
    </row>
    <row r="36" spans="1:28" ht="12.75">
      <c r="A36" s="24">
        <v>28</v>
      </c>
      <c r="B36" s="27"/>
      <c r="C36" s="27"/>
      <c r="D36" s="27"/>
      <c r="E36" s="27"/>
      <c r="F36" s="31"/>
      <c r="G36" s="32"/>
      <c r="H36" s="31"/>
      <c r="I36" s="32"/>
      <c r="J36" s="27"/>
      <c r="K36" s="27"/>
      <c r="L36" s="27"/>
      <c r="M36" s="27"/>
      <c r="N36" s="27"/>
      <c r="O36" s="27"/>
      <c r="P36" s="27"/>
      <c r="Q36" s="27"/>
      <c r="R36" s="31"/>
      <c r="S36" s="32"/>
      <c r="T36" s="27"/>
      <c r="U36" s="29"/>
      <c r="V36" s="29"/>
      <c r="W36" s="29"/>
      <c r="X36" s="29"/>
      <c r="Y36" s="29"/>
      <c r="Z36" s="29"/>
      <c r="AA36" s="29"/>
      <c r="AB36" s="29"/>
    </row>
    <row r="37" spans="1:28" ht="12.75">
      <c r="A37" s="24">
        <v>29</v>
      </c>
      <c r="B37" s="27"/>
      <c r="C37" s="27"/>
      <c r="D37" s="27"/>
      <c r="E37" s="27"/>
      <c r="F37" s="31"/>
      <c r="G37" s="32"/>
      <c r="H37" s="31"/>
      <c r="I37" s="32"/>
      <c r="J37" s="27"/>
      <c r="K37" s="27"/>
      <c r="L37" s="27"/>
      <c r="M37" s="27"/>
      <c r="N37" s="27"/>
      <c r="O37" s="27"/>
      <c r="P37" s="27"/>
      <c r="Q37" s="27"/>
      <c r="R37" s="31"/>
      <c r="S37" s="32"/>
      <c r="T37" s="27"/>
      <c r="U37" s="29"/>
      <c r="V37" s="29"/>
      <c r="W37" s="29"/>
      <c r="X37" s="29"/>
      <c r="Y37" s="29"/>
      <c r="Z37" s="29"/>
      <c r="AA37" s="29"/>
      <c r="AB37" s="29"/>
    </row>
    <row r="38" spans="1:28" ht="12.75">
      <c r="A38" s="24">
        <v>30</v>
      </c>
      <c r="B38" s="27"/>
      <c r="C38" s="27"/>
      <c r="D38" s="27"/>
      <c r="E38" s="27"/>
      <c r="F38" s="31"/>
      <c r="G38" s="32"/>
      <c r="H38" s="31"/>
      <c r="I38" s="32"/>
      <c r="J38" s="27"/>
      <c r="K38" s="27"/>
      <c r="L38" s="27"/>
      <c r="M38" s="27"/>
      <c r="N38" s="27"/>
      <c r="O38" s="27"/>
      <c r="P38" s="27"/>
      <c r="Q38" s="27"/>
      <c r="R38" s="31"/>
      <c r="S38" s="32"/>
      <c r="T38" s="27"/>
      <c r="U38" s="29"/>
      <c r="V38" s="29"/>
      <c r="W38" s="29"/>
      <c r="X38" s="29"/>
      <c r="Y38" s="29"/>
      <c r="Z38" s="29"/>
      <c r="AA38" s="29"/>
      <c r="AB38" s="29"/>
    </row>
    <row r="39" spans="1:28" ht="12.75">
      <c r="A39" s="24">
        <v>31</v>
      </c>
      <c r="B39" s="27"/>
      <c r="C39" s="27"/>
      <c r="D39" s="27"/>
      <c r="E39" s="27"/>
      <c r="F39" s="31"/>
      <c r="G39" s="32"/>
      <c r="H39" s="31"/>
      <c r="I39" s="32"/>
      <c r="J39" s="27"/>
      <c r="K39" s="27"/>
      <c r="L39" s="27"/>
      <c r="M39" s="27"/>
      <c r="N39" s="27"/>
      <c r="O39" s="27"/>
      <c r="P39" s="27"/>
      <c r="Q39" s="27"/>
      <c r="R39" s="31"/>
      <c r="S39" s="32"/>
      <c r="T39" s="27"/>
      <c r="U39" s="29"/>
      <c r="V39" s="29"/>
      <c r="W39" s="29"/>
      <c r="X39" s="29"/>
      <c r="Y39" s="29"/>
      <c r="Z39" s="29"/>
      <c r="AA39" s="29"/>
      <c r="AB39" s="29"/>
    </row>
    <row r="40" spans="1:28" ht="12.75">
      <c r="A40" s="24">
        <v>32</v>
      </c>
      <c r="B40" s="27"/>
      <c r="C40" s="27"/>
      <c r="D40" s="27"/>
      <c r="E40" s="27"/>
      <c r="F40" s="31"/>
      <c r="G40" s="32"/>
      <c r="H40" s="31"/>
      <c r="I40" s="32"/>
      <c r="J40" s="27"/>
      <c r="K40" s="27"/>
      <c r="L40" s="27"/>
      <c r="M40" s="27"/>
      <c r="N40" s="27"/>
      <c r="O40" s="27"/>
      <c r="P40" s="27"/>
      <c r="Q40" s="27"/>
      <c r="R40" s="31"/>
      <c r="S40" s="32"/>
      <c r="T40" s="27"/>
      <c r="U40" s="29"/>
      <c r="V40" s="29"/>
      <c r="W40" s="29"/>
      <c r="X40" s="29"/>
      <c r="Y40" s="29"/>
      <c r="Z40" s="29"/>
      <c r="AA40" s="29"/>
      <c r="AB40" s="29"/>
    </row>
    <row r="41" spans="1:28" ht="12.75">
      <c r="A41" s="24">
        <v>33</v>
      </c>
      <c r="B41" s="27"/>
      <c r="C41" s="27"/>
      <c r="D41" s="27"/>
      <c r="E41" s="27"/>
      <c r="F41" s="31"/>
      <c r="G41" s="32"/>
      <c r="H41" s="31"/>
      <c r="I41" s="32"/>
      <c r="J41" s="27"/>
      <c r="K41" s="27"/>
      <c r="L41" s="27"/>
      <c r="M41" s="27"/>
      <c r="N41" s="27"/>
      <c r="O41" s="27"/>
      <c r="P41" s="27"/>
      <c r="Q41" s="27"/>
      <c r="R41" s="31"/>
      <c r="S41" s="32"/>
      <c r="T41" s="27"/>
      <c r="U41" s="29"/>
      <c r="V41" s="29"/>
      <c r="W41" s="29"/>
      <c r="X41" s="29"/>
      <c r="Y41" s="29"/>
      <c r="Z41" s="29"/>
      <c r="AA41" s="29"/>
      <c r="AB41" s="29"/>
    </row>
    <row r="42" spans="1:28" ht="12.75">
      <c r="A42" s="24">
        <v>34</v>
      </c>
      <c r="B42" s="27"/>
      <c r="C42" s="27"/>
      <c r="D42" s="27"/>
      <c r="E42" s="27"/>
      <c r="F42" s="31"/>
      <c r="G42" s="32"/>
      <c r="H42" s="31"/>
      <c r="I42" s="32"/>
      <c r="J42" s="27"/>
      <c r="K42" s="27"/>
      <c r="L42" s="27"/>
      <c r="M42" s="27"/>
      <c r="N42" s="27"/>
      <c r="O42" s="27"/>
      <c r="P42" s="27"/>
      <c r="Q42" s="27"/>
      <c r="R42" s="31"/>
      <c r="S42" s="32"/>
      <c r="T42" s="27"/>
      <c r="U42" s="29"/>
      <c r="V42" s="29"/>
      <c r="W42" s="29"/>
      <c r="X42" s="29"/>
      <c r="Y42" s="29"/>
      <c r="Z42" s="29"/>
      <c r="AA42" s="29"/>
      <c r="AB42" s="29"/>
    </row>
    <row r="43" spans="1:28" ht="12.75">
      <c r="A43" s="24">
        <v>35</v>
      </c>
      <c r="B43" s="27"/>
      <c r="C43" s="27"/>
      <c r="D43" s="27"/>
      <c r="E43" s="27"/>
      <c r="F43" s="31"/>
      <c r="G43" s="32"/>
      <c r="H43" s="31"/>
      <c r="I43" s="32"/>
      <c r="J43" s="27"/>
      <c r="K43" s="27"/>
      <c r="L43" s="27"/>
      <c r="M43" s="27"/>
      <c r="N43" s="27"/>
      <c r="O43" s="27"/>
      <c r="P43" s="27"/>
      <c r="Q43" s="27"/>
      <c r="R43" s="31"/>
      <c r="S43" s="32"/>
      <c r="T43" s="27"/>
      <c r="U43" s="29"/>
      <c r="V43" s="29"/>
      <c r="W43" s="29"/>
      <c r="X43" s="29"/>
      <c r="Y43" s="29"/>
      <c r="Z43" s="29"/>
      <c r="AA43" s="29"/>
      <c r="AB43" s="29"/>
    </row>
    <row r="44" spans="1:28" ht="12.75">
      <c r="A44" s="24">
        <v>36</v>
      </c>
      <c r="B44" s="27"/>
      <c r="C44" s="27"/>
      <c r="D44" s="27"/>
      <c r="E44" s="27"/>
      <c r="F44" s="31"/>
      <c r="G44" s="32"/>
      <c r="H44" s="31"/>
      <c r="I44" s="32"/>
      <c r="J44" s="27"/>
      <c r="K44" s="27"/>
      <c r="L44" s="27"/>
      <c r="M44" s="27"/>
      <c r="N44" s="27"/>
      <c r="O44" s="27"/>
      <c r="P44" s="27"/>
      <c r="Q44" s="27"/>
      <c r="R44" s="31"/>
      <c r="S44" s="32"/>
      <c r="T44" s="27"/>
      <c r="U44" s="29"/>
      <c r="V44" s="29"/>
      <c r="W44" s="29"/>
      <c r="X44" s="29"/>
      <c r="Y44" s="29"/>
      <c r="Z44" s="29"/>
      <c r="AA44" s="29"/>
      <c r="AB44" s="29"/>
    </row>
    <row r="45" spans="1:28" ht="12.75">
      <c r="A45" s="24">
        <v>37</v>
      </c>
      <c r="B45" s="27"/>
      <c r="C45" s="27"/>
      <c r="D45" s="27"/>
      <c r="E45" s="27"/>
      <c r="F45" s="31"/>
      <c r="G45" s="32"/>
      <c r="H45" s="31"/>
      <c r="I45" s="32"/>
      <c r="J45" s="27"/>
      <c r="K45" s="27"/>
      <c r="L45" s="27"/>
      <c r="M45" s="27"/>
      <c r="N45" s="27"/>
      <c r="O45" s="27"/>
      <c r="P45" s="27"/>
      <c r="Q45" s="27"/>
      <c r="R45" s="31"/>
      <c r="S45" s="32"/>
      <c r="T45" s="27"/>
      <c r="U45" s="29"/>
      <c r="V45" s="29"/>
      <c r="W45" s="29"/>
      <c r="X45" s="29"/>
      <c r="Y45" s="29"/>
      <c r="Z45" s="29"/>
      <c r="AA45" s="29"/>
      <c r="AB45" s="29"/>
    </row>
    <row r="46" spans="1:28" ht="12.75">
      <c r="A46" s="24">
        <v>38</v>
      </c>
      <c r="B46" s="27"/>
      <c r="C46" s="27"/>
      <c r="D46" s="27"/>
      <c r="E46" s="27"/>
      <c r="F46" s="31"/>
      <c r="G46" s="32"/>
      <c r="H46" s="31"/>
      <c r="I46" s="32"/>
      <c r="J46" s="27"/>
      <c r="K46" s="27"/>
      <c r="L46" s="27"/>
      <c r="M46" s="27"/>
      <c r="N46" s="27"/>
      <c r="O46" s="27"/>
      <c r="P46" s="27"/>
      <c r="Q46" s="27"/>
      <c r="R46" s="31"/>
      <c r="S46" s="32"/>
      <c r="T46" s="27"/>
      <c r="U46" s="29"/>
      <c r="V46" s="29"/>
      <c r="W46" s="29"/>
      <c r="X46" s="29"/>
      <c r="Y46" s="29"/>
      <c r="Z46" s="29"/>
      <c r="AA46" s="29"/>
      <c r="AB46" s="29"/>
    </row>
    <row r="47" spans="1:28" ht="12.75">
      <c r="A47" s="24">
        <v>39</v>
      </c>
      <c r="B47" s="27"/>
      <c r="C47" s="27"/>
      <c r="D47" s="27"/>
      <c r="E47" s="27"/>
      <c r="F47" s="31"/>
      <c r="G47" s="32"/>
      <c r="H47" s="31"/>
      <c r="I47" s="32"/>
      <c r="J47" s="27"/>
      <c r="K47" s="27"/>
      <c r="L47" s="27"/>
      <c r="M47" s="27"/>
      <c r="N47" s="27"/>
      <c r="O47" s="27"/>
      <c r="P47" s="27"/>
      <c r="Q47" s="27"/>
      <c r="R47" s="31"/>
      <c r="S47" s="32"/>
      <c r="T47" s="27"/>
      <c r="U47" s="29"/>
      <c r="V47" s="29"/>
      <c r="W47" s="29"/>
      <c r="X47" s="29"/>
      <c r="Y47" s="29"/>
      <c r="Z47" s="29"/>
      <c r="AA47" s="29"/>
      <c r="AB47" s="29"/>
    </row>
    <row r="48" spans="1:28" ht="12.75">
      <c r="A48" s="24">
        <v>40</v>
      </c>
      <c r="B48" s="27"/>
      <c r="C48" s="27"/>
      <c r="D48" s="27"/>
      <c r="E48" s="27"/>
      <c r="F48" s="31"/>
      <c r="G48" s="32"/>
      <c r="H48" s="31"/>
      <c r="I48" s="32"/>
      <c r="J48" s="27"/>
      <c r="K48" s="27"/>
      <c r="L48" s="27"/>
      <c r="M48" s="27"/>
      <c r="N48" s="27"/>
      <c r="O48" s="27"/>
      <c r="P48" s="27"/>
      <c r="Q48" s="27"/>
      <c r="R48" s="31"/>
      <c r="S48" s="32"/>
      <c r="T48" s="27"/>
      <c r="U48" s="29"/>
      <c r="V48" s="29"/>
      <c r="W48" s="29"/>
      <c r="X48" s="29"/>
      <c r="Y48" s="29"/>
      <c r="Z48" s="29"/>
      <c r="AA48" s="29"/>
      <c r="AB48" s="29"/>
    </row>
    <row r="49" spans="1:28" ht="12.75">
      <c r="A49" s="24">
        <v>41</v>
      </c>
      <c r="B49" s="27"/>
      <c r="C49" s="27"/>
      <c r="D49" s="27"/>
      <c r="E49" s="27"/>
      <c r="F49" s="31"/>
      <c r="G49" s="32"/>
      <c r="H49" s="31"/>
      <c r="I49" s="32"/>
      <c r="J49" s="27"/>
      <c r="K49" s="27"/>
      <c r="L49" s="27"/>
      <c r="M49" s="27"/>
      <c r="N49" s="27"/>
      <c r="O49" s="27"/>
      <c r="P49" s="27"/>
      <c r="Q49" s="27"/>
      <c r="R49" s="31"/>
      <c r="S49" s="32"/>
      <c r="T49" s="27"/>
      <c r="U49" s="29"/>
      <c r="V49" s="29"/>
      <c r="W49" s="29"/>
      <c r="X49" s="29"/>
      <c r="Y49" s="29"/>
      <c r="Z49" s="29"/>
      <c r="AA49" s="29"/>
      <c r="AB49" s="29"/>
    </row>
    <row r="50" spans="1:28" ht="12.75">
      <c r="A50" s="24">
        <v>42</v>
      </c>
      <c r="B50" s="27"/>
      <c r="C50" s="27"/>
      <c r="D50" s="27"/>
      <c r="E50" s="27"/>
      <c r="F50" s="31"/>
      <c r="G50" s="32"/>
      <c r="H50" s="31"/>
      <c r="I50" s="32"/>
      <c r="J50" s="27"/>
      <c r="K50" s="27"/>
      <c r="L50" s="27"/>
      <c r="M50" s="27"/>
      <c r="N50" s="27"/>
      <c r="O50" s="27"/>
      <c r="P50" s="27"/>
      <c r="Q50" s="27"/>
      <c r="R50" s="31"/>
      <c r="S50" s="32"/>
      <c r="T50" s="27"/>
      <c r="U50" s="29"/>
      <c r="V50" s="29"/>
      <c r="W50" s="29"/>
      <c r="X50" s="29"/>
      <c r="Y50" s="29"/>
      <c r="Z50" s="29"/>
      <c r="AA50" s="29"/>
      <c r="AB50" s="29"/>
    </row>
    <row r="51" spans="1:28" ht="12.75">
      <c r="A51" s="24">
        <v>43</v>
      </c>
      <c r="B51" s="27"/>
      <c r="C51" s="27"/>
      <c r="D51" s="27"/>
      <c r="E51" s="27"/>
      <c r="F51" s="31"/>
      <c r="G51" s="32"/>
      <c r="H51" s="31"/>
      <c r="I51" s="32"/>
      <c r="J51" s="27"/>
      <c r="K51" s="27"/>
      <c r="L51" s="27"/>
      <c r="M51" s="27"/>
      <c r="N51" s="27"/>
      <c r="O51" s="27"/>
      <c r="P51" s="27"/>
      <c r="Q51" s="27"/>
      <c r="R51" s="31"/>
      <c r="S51" s="32"/>
      <c r="T51" s="27"/>
      <c r="U51" s="29"/>
      <c r="V51" s="29"/>
      <c r="W51" s="29"/>
      <c r="X51" s="29"/>
      <c r="Y51" s="29"/>
      <c r="Z51" s="29"/>
      <c r="AA51" s="29"/>
      <c r="AB51" s="29"/>
    </row>
    <row r="52" spans="1:28" ht="12.75">
      <c r="A52" s="24">
        <v>44</v>
      </c>
      <c r="B52" s="27"/>
      <c r="C52" s="27"/>
      <c r="D52" s="27"/>
      <c r="E52" s="27"/>
      <c r="F52" s="31"/>
      <c r="G52" s="32"/>
      <c r="H52" s="31"/>
      <c r="I52" s="32"/>
      <c r="J52" s="27"/>
      <c r="K52" s="27"/>
      <c r="L52" s="27"/>
      <c r="M52" s="27"/>
      <c r="N52" s="27"/>
      <c r="O52" s="27"/>
      <c r="P52" s="27"/>
      <c r="Q52" s="27"/>
      <c r="R52" s="31"/>
      <c r="S52" s="32"/>
      <c r="T52" s="27"/>
      <c r="U52" s="29"/>
      <c r="V52" s="29"/>
      <c r="W52" s="29"/>
      <c r="X52" s="29"/>
      <c r="Y52" s="29"/>
      <c r="Z52" s="29"/>
      <c r="AA52" s="29"/>
      <c r="AB52" s="29"/>
    </row>
    <row r="53" spans="1:28" ht="12.75">
      <c r="A53" s="24">
        <v>45</v>
      </c>
      <c r="B53" s="27"/>
      <c r="C53" s="27"/>
      <c r="D53" s="27"/>
      <c r="E53" s="27"/>
      <c r="F53" s="31"/>
      <c r="G53" s="32"/>
      <c r="H53" s="31"/>
      <c r="I53" s="32"/>
      <c r="J53" s="27"/>
      <c r="K53" s="27"/>
      <c r="L53" s="27"/>
      <c r="M53" s="27"/>
      <c r="N53" s="27"/>
      <c r="O53" s="27"/>
      <c r="P53" s="27"/>
      <c r="Q53" s="27"/>
      <c r="R53" s="31"/>
      <c r="S53" s="32"/>
      <c r="T53" s="27"/>
      <c r="U53" s="29"/>
      <c r="V53" s="29"/>
      <c r="W53" s="29"/>
      <c r="X53" s="29"/>
      <c r="Y53" s="29"/>
      <c r="Z53" s="29"/>
      <c r="AA53" s="29"/>
      <c r="AB53" s="29"/>
    </row>
    <row r="54" spans="1:28" ht="12.75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29"/>
      <c r="V54" s="29"/>
      <c r="W54" s="29"/>
      <c r="X54" s="29"/>
      <c r="Y54" s="29"/>
      <c r="Z54" s="29"/>
      <c r="AA54" s="29"/>
      <c r="AB54" s="29"/>
    </row>
    <row r="55" spans="1:28" ht="12.75">
      <c r="A55" s="17"/>
      <c r="B55" s="20" t="s">
        <v>46</v>
      </c>
      <c r="C55" s="27">
        <f t="shared" ref="C55:F55" si="0">COUNTIF(C9:C53,"2")</f>
        <v>0</v>
      </c>
      <c r="D55" s="27">
        <f t="shared" si="0"/>
        <v>0</v>
      </c>
      <c r="E55" s="27">
        <f t="shared" si="0"/>
        <v>0</v>
      </c>
      <c r="F55" s="31">
        <f t="shared" si="0"/>
        <v>0</v>
      </c>
      <c r="G55" s="32">
        <f t="shared" ref="G55:H55" si="1">COUNTIF(G11:G53,"2")</f>
        <v>0</v>
      </c>
      <c r="H55" s="31">
        <f t="shared" si="1"/>
        <v>0</v>
      </c>
      <c r="I55" s="32">
        <f t="shared" ref="I55:AB55" si="2">COUNTIF(I9:I53,"2")</f>
        <v>0</v>
      </c>
      <c r="J55" s="27">
        <f t="shared" si="2"/>
        <v>0</v>
      </c>
      <c r="K55" s="27">
        <f t="shared" si="2"/>
        <v>0</v>
      </c>
      <c r="L55" s="27">
        <f t="shared" si="2"/>
        <v>0</v>
      </c>
      <c r="M55" s="27">
        <f t="shared" si="2"/>
        <v>0</v>
      </c>
      <c r="N55" s="27">
        <f t="shared" si="2"/>
        <v>0</v>
      </c>
      <c r="O55" s="27">
        <f t="shared" si="2"/>
        <v>0</v>
      </c>
      <c r="P55" s="27">
        <f t="shared" si="2"/>
        <v>0</v>
      </c>
      <c r="Q55" s="27">
        <f t="shared" si="2"/>
        <v>0</v>
      </c>
      <c r="R55" s="31">
        <f t="shared" si="2"/>
        <v>0</v>
      </c>
      <c r="S55" s="32">
        <f t="shared" si="2"/>
        <v>0</v>
      </c>
      <c r="T55" s="27">
        <f t="shared" si="2"/>
        <v>0</v>
      </c>
      <c r="U55" s="27">
        <f t="shared" si="2"/>
        <v>0</v>
      </c>
      <c r="V55" s="27">
        <f t="shared" si="2"/>
        <v>0</v>
      </c>
      <c r="W55" s="27">
        <f t="shared" si="2"/>
        <v>0</v>
      </c>
      <c r="X55" s="27">
        <f t="shared" si="2"/>
        <v>0</v>
      </c>
      <c r="Y55" s="27">
        <f t="shared" si="2"/>
        <v>0</v>
      </c>
      <c r="Z55" s="27">
        <f t="shared" si="2"/>
        <v>0</v>
      </c>
      <c r="AA55" s="27">
        <f t="shared" si="2"/>
        <v>0</v>
      </c>
      <c r="AB55" s="27">
        <f t="shared" si="2"/>
        <v>0</v>
      </c>
    </row>
    <row r="56" spans="1:28" ht="12.75">
      <c r="A56" s="17"/>
      <c r="B56" s="20" t="s">
        <v>47</v>
      </c>
      <c r="C56" s="27">
        <f t="shared" ref="C56:F56" si="3">COUNTIF(C9:C53,"1")</f>
        <v>0</v>
      </c>
      <c r="D56" s="27">
        <f t="shared" si="3"/>
        <v>0</v>
      </c>
      <c r="E56" s="27">
        <f t="shared" si="3"/>
        <v>0</v>
      </c>
      <c r="F56" s="31">
        <f t="shared" si="3"/>
        <v>0</v>
      </c>
      <c r="G56" s="32">
        <f t="shared" ref="G56:H56" si="4">COUNTIF(G11:G53,"1")</f>
        <v>0</v>
      </c>
      <c r="H56" s="31">
        <f t="shared" si="4"/>
        <v>0</v>
      </c>
      <c r="I56" s="32">
        <f t="shared" ref="I56:AB56" si="5">COUNTIF(I9:I53,"1")</f>
        <v>0</v>
      </c>
      <c r="J56" s="27">
        <f t="shared" si="5"/>
        <v>0</v>
      </c>
      <c r="K56" s="27">
        <f t="shared" si="5"/>
        <v>0</v>
      </c>
      <c r="L56" s="27">
        <f t="shared" si="5"/>
        <v>0</v>
      </c>
      <c r="M56" s="27">
        <f t="shared" si="5"/>
        <v>0</v>
      </c>
      <c r="N56" s="27">
        <f t="shared" si="5"/>
        <v>0</v>
      </c>
      <c r="O56" s="27">
        <f t="shared" si="5"/>
        <v>0</v>
      </c>
      <c r="P56" s="27">
        <f t="shared" si="5"/>
        <v>0</v>
      </c>
      <c r="Q56" s="27">
        <f t="shared" si="5"/>
        <v>0</v>
      </c>
      <c r="R56" s="31">
        <f t="shared" si="5"/>
        <v>0</v>
      </c>
      <c r="S56" s="32">
        <f t="shared" si="5"/>
        <v>0</v>
      </c>
      <c r="T56" s="27">
        <f t="shared" si="5"/>
        <v>0</v>
      </c>
      <c r="U56" s="27">
        <f t="shared" si="5"/>
        <v>0</v>
      </c>
      <c r="V56" s="27">
        <f t="shared" si="5"/>
        <v>0</v>
      </c>
      <c r="W56" s="27">
        <f t="shared" si="5"/>
        <v>0</v>
      </c>
      <c r="X56" s="27">
        <f t="shared" si="5"/>
        <v>0</v>
      </c>
      <c r="Y56" s="27">
        <f t="shared" si="5"/>
        <v>0</v>
      </c>
      <c r="Z56" s="27">
        <f t="shared" si="5"/>
        <v>0</v>
      </c>
      <c r="AA56" s="27">
        <f t="shared" si="5"/>
        <v>0</v>
      </c>
      <c r="AB56" s="27">
        <f t="shared" si="5"/>
        <v>0</v>
      </c>
    </row>
    <row r="57" spans="1:28" ht="12.75">
      <c r="A57" s="17"/>
      <c r="B57" s="20" t="s">
        <v>48</v>
      </c>
      <c r="C57" s="27">
        <f t="shared" ref="C57:F57" si="6">COUNTIF(C9:C53,"0")</f>
        <v>0</v>
      </c>
      <c r="D57" s="27">
        <f t="shared" si="6"/>
        <v>0</v>
      </c>
      <c r="E57" s="27">
        <f t="shared" si="6"/>
        <v>0</v>
      </c>
      <c r="F57" s="31">
        <f t="shared" si="6"/>
        <v>0</v>
      </c>
      <c r="G57" s="32">
        <f t="shared" ref="G57:H57" si="7">COUNTIF(G11:G53,"0")</f>
        <v>0</v>
      </c>
      <c r="H57" s="31">
        <f t="shared" si="7"/>
        <v>0</v>
      </c>
      <c r="I57" s="32">
        <f t="shared" ref="I57:AB57" si="8">COUNTIF(I9:I53,"0")</f>
        <v>0</v>
      </c>
      <c r="J57" s="27">
        <f t="shared" si="8"/>
        <v>0</v>
      </c>
      <c r="K57" s="27">
        <f t="shared" si="8"/>
        <v>0</v>
      </c>
      <c r="L57" s="27">
        <f t="shared" si="8"/>
        <v>0</v>
      </c>
      <c r="M57" s="27">
        <f t="shared" si="8"/>
        <v>0</v>
      </c>
      <c r="N57" s="27">
        <f t="shared" si="8"/>
        <v>0</v>
      </c>
      <c r="O57" s="27">
        <f t="shared" si="8"/>
        <v>0</v>
      </c>
      <c r="P57" s="27">
        <f t="shared" si="8"/>
        <v>0</v>
      </c>
      <c r="Q57" s="27">
        <f t="shared" si="8"/>
        <v>0</v>
      </c>
      <c r="R57" s="31">
        <f t="shared" si="8"/>
        <v>0</v>
      </c>
      <c r="S57" s="32">
        <f t="shared" si="8"/>
        <v>0</v>
      </c>
      <c r="T57" s="27">
        <f t="shared" si="8"/>
        <v>0</v>
      </c>
      <c r="U57" s="27">
        <f t="shared" si="8"/>
        <v>0</v>
      </c>
      <c r="V57" s="27">
        <f t="shared" si="8"/>
        <v>0</v>
      </c>
      <c r="W57" s="27">
        <f t="shared" si="8"/>
        <v>0</v>
      </c>
      <c r="X57" s="27">
        <f t="shared" si="8"/>
        <v>0</v>
      </c>
      <c r="Y57" s="27">
        <f t="shared" si="8"/>
        <v>0</v>
      </c>
      <c r="Z57" s="27">
        <f t="shared" si="8"/>
        <v>0</v>
      </c>
      <c r="AA57" s="27">
        <f t="shared" si="8"/>
        <v>0</v>
      </c>
      <c r="AB57" s="27">
        <f t="shared" si="8"/>
        <v>0</v>
      </c>
    </row>
    <row r="58" spans="1:28" ht="12.75">
      <c r="A58" s="24"/>
      <c r="B58" s="28" t="s">
        <v>49</v>
      </c>
      <c r="C58" s="28">
        <v>45</v>
      </c>
      <c r="D58" s="28">
        <v>45</v>
      </c>
      <c r="E58" s="28">
        <v>45</v>
      </c>
      <c r="F58" s="53">
        <v>45</v>
      </c>
      <c r="G58" s="54">
        <v>45</v>
      </c>
      <c r="H58" s="53">
        <v>45</v>
      </c>
      <c r="I58" s="54">
        <v>45</v>
      </c>
      <c r="J58" s="28">
        <v>45</v>
      </c>
      <c r="K58" s="28">
        <v>45</v>
      </c>
      <c r="L58" s="28">
        <v>45</v>
      </c>
      <c r="M58" s="28">
        <v>45</v>
      </c>
      <c r="N58" s="28">
        <v>45</v>
      </c>
      <c r="O58" s="28">
        <v>45</v>
      </c>
      <c r="P58" s="28">
        <v>45</v>
      </c>
      <c r="Q58" s="28">
        <v>45</v>
      </c>
      <c r="R58" s="53">
        <v>45</v>
      </c>
      <c r="S58" s="54">
        <v>45</v>
      </c>
      <c r="T58" s="28">
        <v>45</v>
      </c>
      <c r="U58" s="28">
        <v>45</v>
      </c>
      <c r="V58" s="28">
        <v>45</v>
      </c>
      <c r="W58" s="28">
        <v>45</v>
      </c>
      <c r="X58" s="28">
        <v>45</v>
      </c>
      <c r="Y58" s="28">
        <v>45</v>
      </c>
      <c r="Z58" s="28">
        <v>45</v>
      </c>
      <c r="AA58" s="28">
        <v>45</v>
      </c>
      <c r="AB58" s="28">
        <v>45</v>
      </c>
    </row>
    <row r="59" spans="1:28" ht="12.75">
      <c r="A59" s="17"/>
      <c r="B59" s="20" t="s">
        <v>50</v>
      </c>
      <c r="C59" s="48">
        <f t="shared" ref="C59:AB59" si="9">C55/C58</f>
        <v>0</v>
      </c>
      <c r="D59" s="48">
        <f t="shared" si="9"/>
        <v>0</v>
      </c>
      <c r="E59" s="48">
        <f t="shared" si="9"/>
        <v>0</v>
      </c>
      <c r="F59" s="55">
        <f t="shared" si="9"/>
        <v>0</v>
      </c>
      <c r="G59" s="56">
        <f t="shared" si="9"/>
        <v>0</v>
      </c>
      <c r="H59" s="55">
        <f t="shared" si="9"/>
        <v>0</v>
      </c>
      <c r="I59" s="56">
        <f t="shared" si="9"/>
        <v>0</v>
      </c>
      <c r="J59" s="48">
        <f t="shared" si="9"/>
        <v>0</v>
      </c>
      <c r="K59" s="48">
        <f t="shared" si="9"/>
        <v>0</v>
      </c>
      <c r="L59" s="48">
        <f t="shared" si="9"/>
        <v>0</v>
      </c>
      <c r="M59" s="48">
        <f t="shared" si="9"/>
        <v>0</v>
      </c>
      <c r="N59" s="48">
        <f t="shared" si="9"/>
        <v>0</v>
      </c>
      <c r="O59" s="48">
        <f t="shared" si="9"/>
        <v>0</v>
      </c>
      <c r="P59" s="48">
        <f t="shared" si="9"/>
        <v>0</v>
      </c>
      <c r="Q59" s="48">
        <f t="shared" si="9"/>
        <v>0</v>
      </c>
      <c r="R59" s="55">
        <f t="shared" si="9"/>
        <v>0</v>
      </c>
      <c r="S59" s="56">
        <f t="shared" si="9"/>
        <v>0</v>
      </c>
      <c r="T59" s="48">
        <f t="shared" si="9"/>
        <v>0</v>
      </c>
      <c r="U59" s="48">
        <f t="shared" si="9"/>
        <v>0</v>
      </c>
      <c r="V59" s="48">
        <f t="shared" si="9"/>
        <v>0</v>
      </c>
      <c r="W59" s="48">
        <f t="shared" si="9"/>
        <v>0</v>
      </c>
      <c r="X59" s="48">
        <f t="shared" si="9"/>
        <v>0</v>
      </c>
      <c r="Y59" s="48">
        <f t="shared" si="9"/>
        <v>0</v>
      </c>
      <c r="Z59" s="48">
        <f t="shared" si="9"/>
        <v>0</v>
      </c>
      <c r="AA59" s="48">
        <f t="shared" si="9"/>
        <v>0</v>
      </c>
      <c r="AB59" s="48">
        <f t="shared" si="9"/>
        <v>0</v>
      </c>
    </row>
    <row r="60" spans="1:28" ht="12.75">
      <c r="A60" s="17"/>
      <c r="B60" s="20" t="s">
        <v>51</v>
      </c>
      <c r="C60" s="48">
        <f t="shared" ref="C60:AB60" si="10">C56/C58</f>
        <v>0</v>
      </c>
      <c r="D60" s="48">
        <f t="shared" si="10"/>
        <v>0</v>
      </c>
      <c r="E60" s="48">
        <f t="shared" si="10"/>
        <v>0</v>
      </c>
      <c r="F60" s="55">
        <f t="shared" si="10"/>
        <v>0</v>
      </c>
      <c r="G60" s="56">
        <f t="shared" si="10"/>
        <v>0</v>
      </c>
      <c r="H60" s="55">
        <f t="shared" si="10"/>
        <v>0</v>
      </c>
      <c r="I60" s="56">
        <f t="shared" si="10"/>
        <v>0</v>
      </c>
      <c r="J60" s="48">
        <f t="shared" si="10"/>
        <v>0</v>
      </c>
      <c r="K60" s="48">
        <f t="shared" si="10"/>
        <v>0</v>
      </c>
      <c r="L60" s="48">
        <f t="shared" si="10"/>
        <v>0</v>
      </c>
      <c r="M60" s="48">
        <f t="shared" si="10"/>
        <v>0</v>
      </c>
      <c r="N60" s="48">
        <f t="shared" si="10"/>
        <v>0</v>
      </c>
      <c r="O60" s="48">
        <f t="shared" si="10"/>
        <v>0</v>
      </c>
      <c r="P60" s="48">
        <f t="shared" si="10"/>
        <v>0</v>
      </c>
      <c r="Q60" s="48">
        <f t="shared" si="10"/>
        <v>0</v>
      </c>
      <c r="R60" s="55">
        <f t="shared" si="10"/>
        <v>0</v>
      </c>
      <c r="S60" s="56">
        <f t="shared" si="10"/>
        <v>0</v>
      </c>
      <c r="T60" s="48">
        <f t="shared" si="10"/>
        <v>0</v>
      </c>
      <c r="U60" s="48">
        <f t="shared" si="10"/>
        <v>0</v>
      </c>
      <c r="V60" s="48">
        <f t="shared" si="10"/>
        <v>0</v>
      </c>
      <c r="W60" s="48">
        <f t="shared" si="10"/>
        <v>0</v>
      </c>
      <c r="X60" s="48">
        <f t="shared" si="10"/>
        <v>0</v>
      </c>
      <c r="Y60" s="48">
        <f t="shared" si="10"/>
        <v>0</v>
      </c>
      <c r="Z60" s="48">
        <f t="shared" si="10"/>
        <v>0</v>
      </c>
      <c r="AA60" s="48">
        <f t="shared" si="10"/>
        <v>0</v>
      </c>
      <c r="AB60" s="48">
        <f t="shared" si="10"/>
        <v>0</v>
      </c>
    </row>
    <row r="61" spans="1:28" ht="12.75">
      <c r="A61" s="17"/>
      <c r="B61" s="20" t="s">
        <v>52</v>
      </c>
      <c r="C61" s="48">
        <f t="shared" ref="C61:AB61" si="11">C57/C58</f>
        <v>0</v>
      </c>
      <c r="D61" s="48">
        <f t="shared" si="11"/>
        <v>0</v>
      </c>
      <c r="E61" s="48">
        <f t="shared" si="11"/>
        <v>0</v>
      </c>
      <c r="F61" s="55">
        <f t="shared" si="11"/>
        <v>0</v>
      </c>
      <c r="G61" s="56">
        <f t="shared" si="11"/>
        <v>0</v>
      </c>
      <c r="H61" s="55">
        <f t="shared" si="11"/>
        <v>0</v>
      </c>
      <c r="I61" s="56">
        <f t="shared" si="11"/>
        <v>0</v>
      </c>
      <c r="J61" s="48">
        <f t="shared" si="11"/>
        <v>0</v>
      </c>
      <c r="K61" s="48">
        <f t="shared" si="11"/>
        <v>0</v>
      </c>
      <c r="L61" s="48">
        <f t="shared" si="11"/>
        <v>0</v>
      </c>
      <c r="M61" s="48">
        <f t="shared" si="11"/>
        <v>0</v>
      </c>
      <c r="N61" s="48">
        <f t="shared" si="11"/>
        <v>0</v>
      </c>
      <c r="O61" s="48">
        <f t="shared" si="11"/>
        <v>0</v>
      </c>
      <c r="P61" s="48">
        <f t="shared" si="11"/>
        <v>0</v>
      </c>
      <c r="Q61" s="48">
        <f t="shared" si="11"/>
        <v>0</v>
      </c>
      <c r="R61" s="55">
        <f t="shared" si="11"/>
        <v>0</v>
      </c>
      <c r="S61" s="56">
        <f t="shared" si="11"/>
        <v>0</v>
      </c>
      <c r="T61" s="48">
        <f t="shared" si="11"/>
        <v>0</v>
      </c>
      <c r="U61" s="48">
        <f t="shared" si="11"/>
        <v>0</v>
      </c>
      <c r="V61" s="48">
        <f t="shared" si="11"/>
        <v>0</v>
      </c>
      <c r="W61" s="48">
        <f t="shared" si="11"/>
        <v>0</v>
      </c>
      <c r="X61" s="48">
        <f t="shared" si="11"/>
        <v>0</v>
      </c>
      <c r="Y61" s="48">
        <f t="shared" si="11"/>
        <v>0</v>
      </c>
      <c r="Z61" s="48">
        <f t="shared" si="11"/>
        <v>0</v>
      </c>
      <c r="AA61" s="48">
        <f t="shared" si="11"/>
        <v>0</v>
      </c>
      <c r="AB61" s="48">
        <f t="shared" si="11"/>
        <v>0</v>
      </c>
    </row>
    <row r="63" spans="1:28" ht="12.75">
      <c r="A63" s="57"/>
      <c r="B63" s="101" t="s">
        <v>56</v>
      </c>
      <c r="C63" s="140" t="s">
        <v>117</v>
      </c>
      <c r="D63" s="94"/>
      <c r="E63" s="140" t="s">
        <v>118</v>
      </c>
      <c r="F63" s="94"/>
      <c r="G63" s="141" t="s">
        <v>68</v>
      </c>
      <c r="H63" s="94"/>
      <c r="I63" s="139" t="s">
        <v>120</v>
      </c>
      <c r="J63" s="94"/>
      <c r="K63" s="139" t="s">
        <v>121</v>
      </c>
      <c r="L63" s="94"/>
    </row>
    <row r="64" spans="1:28" ht="14.25">
      <c r="A64" s="57"/>
      <c r="B64" s="103"/>
      <c r="C64" s="126">
        <f>AVERAGE(C59,D59)</f>
        <v>0</v>
      </c>
      <c r="D64" s="94"/>
      <c r="E64" s="126">
        <f>AVERAGE(E59:F59)</f>
        <v>0</v>
      </c>
      <c r="F64" s="94"/>
      <c r="G64" s="97">
        <f>AVERAGE(G59:H59)</f>
        <v>0</v>
      </c>
      <c r="H64" s="94"/>
      <c r="I64" s="97">
        <f>AVERAGE(I59:R59)</f>
        <v>0</v>
      </c>
      <c r="J64" s="94"/>
      <c r="K64" s="97">
        <f>AVERAGE(S59:AB59)</f>
        <v>0</v>
      </c>
      <c r="L64" s="94"/>
    </row>
    <row r="65" spans="3:12" ht="12.75">
      <c r="C65" s="67"/>
      <c r="D65" s="67"/>
      <c r="E65" s="67"/>
      <c r="F65" s="67"/>
      <c r="G65" s="67"/>
      <c r="H65" s="67"/>
      <c r="I65" s="67"/>
      <c r="J65" s="67"/>
      <c r="K65" s="67"/>
      <c r="L65" s="67"/>
    </row>
  </sheetData>
  <mergeCells count="36">
    <mergeCell ref="C6:H6"/>
    <mergeCell ref="I6:R6"/>
    <mergeCell ref="AA7:AB7"/>
    <mergeCell ref="S6:AB6"/>
    <mergeCell ref="U7:V7"/>
    <mergeCell ref="S7:T7"/>
    <mergeCell ref="W7:X7"/>
    <mergeCell ref="Y7:Z7"/>
    <mergeCell ref="E7:F7"/>
    <mergeCell ref="K7:L7"/>
    <mergeCell ref="I7:J7"/>
    <mergeCell ref="G7:H7"/>
    <mergeCell ref="O7:P7"/>
    <mergeCell ref="M7:N7"/>
    <mergeCell ref="Q7:R7"/>
    <mergeCell ref="C7:D7"/>
    <mergeCell ref="K64:L64"/>
    <mergeCell ref="U3:W3"/>
    <mergeCell ref="U2:W2"/>
    <mergeCell ref="U1:AB1"/>
    <mergeCell ref="Y3:AB3"/>
    <mergeCell ref="Y4:AB4"/>
    <mergeCell ref="Y2:AB2"/>
    <mergeCell ref="U4:W4"/>
    <mergeCell ref="B5:AB5"/>
    <mergeCell ref="I63:J63"/>
    <mergeCell ref="E63:F63"/>
    <mergeCell ref="C63:D63"/>
    <mergeCell ref="B54:T54"/>
    <mergeCell ref="G63:H63"/>
    <mergeCell ref="K63:L63"/>
    <mergeCell ref="E64:F64"/>
    <mergeCell ref="C64:D64"/>
    <mergeCell ref="B63:B64"/>
    <mergeCell ref="G64:H64"/>
    <mergeCell ref="I64:J64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F67"/>
  <sheetViews>
    <sheetView workbookViewId="0"/>
  </sheetViews>
  <sheetFormatPr baseColWidth="10" defaultColWidth="14.42578125" defaultRowHeight="15.75" customHeight="1"/>
  <cols>
    <col min="1" max="1" width="4.42578125" customWidth="1"/>
    <col min="2" max="2" width="21.5703125" customWidth="1"/>
    <col min="3" max="32" width="5.42578125" customWidth="1"/>
  </cols>
  <sheetData>
    <row r="1" spans="1:32">
      <c r="A1" s="1"/>
      <c r="B1" s="1" t="s">
        <v>97</v>
      </c>
      <c r="K1" s="2"/>
      <c r="Y1" s="144" t="s">
        <v>60</v>
      </c>
      <c r="Z1" s="93"/>
      <c r="AA1" s="93"/>
      <c r="AB1" s="93"/>
      <c r="AC1" s="93"/>
      <c r="AD1" s="93"/>
      <c r="AE1" s="93"/>
      <c r="AF1" s="94"/>
    </row>
    <row r="2" spans="1:32">
      <c r="A2" s="74"/>
      <c r="B2" s="74" t="s">
        <v>1</v>
      </c>
      <c r="K2" s="2"/>
      <c r="Y2" s="127" t="s">
        <v>98</v>
      </c>
      <c r="Z2" s="90"/>
      <c r="AA2" s="145"/>
      <c r="AB2" s="75" t="s">
        <v>62</v>
      </c>
      <c r="AC2" s="149" t="s">
        <v>99</v>
      </c>
      <c r="AD2" s="138"/>
      <c r="AE2" s="138"/>
      <c r="AF2" s="148"/>
    </row>
    <row r="3" spans="1:32" ht="15.75" customHeight="1">
      <c r="Y3" s="146"/>
      <c r="Z3" s="90"/>
      <c r="AA3" s="145"/>
      <c r="AB3" s="75" t="s">
        <v>71</v>
      </c>
      <c r="AC3" s="149" t="s">
        <v>100</v>
      </c>
      <c r="AD3" s="138"/>
      <c r="AE3" s="138"/>
      <c r="AF3" s="148"/>
    </row>
    <row r="4" spans="1:32" ht="15.75" customHeight="1">
      <c r="Y4" s="147"/>
      <c r="Z4" s="138"/>
      <c r="AA4" s="148"/>
      <c r="AB4" s="75" t="s">
        <v>79</v>
      </c>
      <c r="AC4" s="149" t="s">
        <v>101</v>
      </c>
      <c r="AD4" s="138"/>
      <c r="AE4" s="138"/>
      <c r="AF4" s="148"/>
    </row>
    <row r="5" spans="1:32">
      <c r="A5" s="4"/>
      <c r="B5" s="110" t="s">
        <v>102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4"/>
    </row>
    <row r="6" spans="1:32">
      <c r="A6" s="5"/>
      <c r="B6" s="6" t="s">
        <v>3</v>
      </c>
      <c r="C6" s="108" t="s">
        <v>104</v>
      </c>
      <c r="D6" s="93"/>
      <c r="E6" s="93"/>
      <c r="F6" s="93"/>
      <c r="G6" s="93"/>
      <c r="H6" s="143"/>
      <c r="I6" s="142" t="s">
        <v>106</v>
      </c>
      <c r="J6" s="93"/>
      <c r="K6" s="93"/>
      <c r="L6" s="93"/>
      <c r="M6" s="93"/>
      <c r="N6" s="93"/>
      <c r="O6" s="93"/>
      <c r="P6" s="93"/>
      <c r="Q6" s="93"/>
      <c r="R6" s="143"/>
      <c r="S6" s="142" t="s">
        <v>107</v>
      </c>
      <c r="T6" s="93"/>
      <c r="U6" s="93"/>
      <c r="V6" s="93"/>
      <c r="W6" s="93"/>
      <c r="X6" s="93"/>
      <c r="Y6" s="93"/>
      <c r="Z6" s="93"/>
      <c r="AA6" s="93"/>
      <c r="AB6" s="94"/>
      <c r="AC6" s="152"/>
      <c r="AD6" s="125"/>
      <c r="AE6" s="125"/>
      <c r="AF6" s="153"/>
    </row>
    <row r="7" spans="1:32">
      <c r="A7" s="10"/>
      <c r="B7" s="11"/>
      <c r="C7" s="150" t="s">
        <v>109</v>
      </c>
      <c r="D7" s="94"/>
      <c r="E7" s="96" t="s">
        <v>110</v>
      </c>
      <c r="F7" s="93"/>
      <c r="G7" s="93"/>
      <c r="H7" s="143"/>
      <c r="I7" s="151" t="s">
        <v>111</v>
      </c>
      <c r="J7" s="93"/>
      <c r="K7" s="93"/>
      <c r="L7" s="93"/>
      <c r="M7" s="93"/>
      <c r="N7" s="93"/>
      <c r="O7" s="93"/>
      <c r="P7" s="93"/>
      <c r="Q7" s="93"/>
      <c r="R7" s="143"/>
      <c r="S7" s="151" t="s">
        <v>111</v>
      </c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143"/>
    </row>
    <row r="8" spans="1:32">
      <c r="A8" s="10"/>
      <c r="B8" s="11" t="s">
        <v>7</v>
      </c>
      <c r="C8" s="133" t="s">
        <v>112</v>
      </c>
      <c r="D8" s="94"/>
      <c r="E8" s="133" t="s">
        <v>113</v>
      </c>
      <c r="F8" s="94"/>
      <c r="G8" s="133" t="s">
        <v>114</v>
      </c>
      <c r="H8" s="143"/>
      <c r="I8" s="135" t="s">
        <v>87</v>
      </c>
      <c r="J8" s="94"/>
      <c r="K8" s="134" t="s">
        <v>88</v>
      </c>
      <c r="L8" s="94"/>
      <c r="M8" s="134" t="s">
        <v>89</v>
      </c>
      <c r="N8" s="94"/>
      <c r="O8" s="134" t="s">
        <v>90</v>
      </c>
      <c r="P8" s="94"/>
      <c r="Q8" s="134" t="s">
        <v>91</v>
      </c>
      <c r="R8" s="143"/>
      <c r="S8" s="135" t="s">
        <v>92</v>
      </c>
      <c r="T8" s="94"/>
      <c r="U8" s="134" t="s">
        <v>93</v>
      </c>
      <c r="V8" s="94"/>
      <c r="W8" s="134" t="s">
        <v>94</v>
      </c>
      <c r="X8" s="94"/>
      <c r="Y8" s="134" t="s">
        <v>95</v>
      </c>
      <c r="Z8" s="94"/>
      <c r="AA8" s="134" t="s">
        <v>96</v>
      </c>
      <c r="AB8" s="143"/>
      <c r="AC8" s="158" t="s">
        <v>115</v>
      </c>
      <c r="AD8" s="125"/>
      <c r="AE8" s="157" t="s">
        <v>116</v>
      </c>
      <c r="AF8" s="153"/>
    </row>
    <row r="9" spans="1:32" ht="15.75" customHeight="1">
      <c r="A9" s="17"/>
      <c r="B9" s="20" t="s">
        <v>23</v>
      </c>
      <c r="C9" s="21" t="s">
        <v>33</v>
      </c>
      <c r="D9" s="21" t="s">
        <v>39</v>
      </c>
      <c r="E9" s="21" t="s">
        <v>33</v>
      </c>
      <c r="F9" s="21" t="s">
        <v>39</v>
      </c>
      <c r="G9" s="21" t="s">
        <v>33</v>
      </c>
      <c r="H9" s="76" t="s">
        <v>39</v>
      </c>
      <c r="I9" s="23" t="s">
        <v>33</v>
      </c>
      <c r="J9" s="21" t="s">
        <v>39</v>
      </c>
      <c r="K9" s="21" t="s">
        <v>33</v>
      </c>
      <c r="L9" s="21" t="s">
        <v>39</v>
      </c>
      <c r="M9" s="21" t="s">
        <v>33</v>
      </c>
      <c r="N9" s="21" t="s">
        <v>39</v>
      </c>
      <c r="O9" s="21" t="s">
        <v>33</v>
      </c>
      <c r="P9" s="21" t="s">
        <v>39</v>
      </c>
      <c r="Q9" s="21" t="s">
        <v>33</v>
      </c>
      <c r="R9" s="76" t="s">
        <v>39</v>
      </c>
      <c r="S9" s="23" t="s">
        <v>33</v>
      </c>
      <c r="T9" s="21" t="s">
        <v>39</v>
      </c>
      <c r="U9" s="21" t="s">
        <v>33</v>
      </c>
      <c r="V9" s="21" t="s">
        <v>39</v>
      </c>
      <c r="W9" s="21" t="s">
        <v>33</v>
      </c>
      <c r="X9" s="21" t="s">
        <v>39</v>
      </c>
      <c r="Y9" s="21" t="s">
        <v>33</v>
      </c>
      <c r="Z9" s="21" t="s">
        <v>39</v>
      </c>
      <c r="AA9" s="21" t="s">
        <v>33</v>
      </c>
      <c r="AB9" s="76" t="s">
        <v>39</v>
      </c>
      <c r="AC9" s="23" t="s">
        <v>33</v>
      </c>
      <c r="AD9" s="76" t="s">
        <v>39</v>
      </c>
      <c r="AE9" s="23" t="s">
        <v>33</v>
      </c>
      <c r="AF9" s="76" t="s">
        <v>39</v>
      </c>
    </row>
    <row r="10" spans="1:32" ht="15.75" customHeight="1">
      <c r="A10" s="24">
        <v>1</v>
      </c>
      <c r="B10" s="27"/>
      <c r="C10" s="28"/>
      <c r="D10" s="27"/>
      <c r="E10" s="27"/>
      <c r="F10" s="27"/>
      <c r="G10" s="27"/>
      <c r="H10" s="77"/>
      <c r="I10" s="32"/>
      <c r="J10" s="27"/>
      <c r="K10" s="27"/>
      <c r="L10" s="27"/>
      <c r="M10" s="27"/>
      <c r="N10" s="27"/>
      <c r="O10" s="27"/>
      <c r="P10" s="27"/>
      <c r="Q10" s="27"/>
      <c r="R10" s="77"/>
      <c r="S10" s="32"/>
      <c r="T10" s="27"/>
      <c r="U10" s="29"/>
      <c r="V10" s="29"/>
      <c r="W10" s="29"/>
      <c r="X10" s="29"/>
      <c r="Y10" s="29"/>
      <c r="Z10" s="29"/>
      <c r="AA10" s="29"/>
      <c r="AB10" s="78"/>
      <c r="AC10" s="12"/>
      <c r="AD10" s="78"/>
      <c r="AE10" s="12"/>
      <c r="AF10" s="78"/>
    </row>
    <row r="11" spans="1:32" ht="15.75" customHeight="1">
      <c r="A11" s="24">
        <v>2</v>
      </c>
      <c r="B11" s="27"/>
      <c r="C11" s="28"/>
      <c r="D11" s="27"/>
      <c r="E11" s="27"/>
      <c r="F11" s="27"/>
      <c r="G11" s="27"/>
      <c r="H11" s="77"/>
      <c r="I11" s="32"/>
      <c r="J11" s="27"/>
      <c r="K11" s="27"/>
      <c r="L11" s="27"/>
      <c r="M11" s="27"/>
      <c r="N11" s="27"/>
      <c r="O11" s="27"/>
      <c r="P11" s="27"/>
      <c r="Q11" s="27"/>
      <c r="R11" s="77"/>
      <c r="S11" s="32"/>
      <c r="T11" s="27"/>
      <c r="U11" s="29"/>
      <c r="V11" s="29"/>
      <c r="W11" s="29"/>
      <c r="X11" s="29"/>
      <c r="Y11" s="29"/>
      <c r="Z11" s="29"/>
      <c r="AA11" s="29"/>
      <c r="AB11" s="78"/>
      <c r="AC11" s="12"/>
      <c r="AD11" s="78"/>
      <c r="AE11" s="12"/>
      <c r="AF11" s="78"/>
    </row>
    <row r="12" spans="1:32" ht="15.75" customHeight="1">
      <c r="A12" s="24">
        <v>3</v>
      </c>
      <c r="B12" s="27"/>
      <c r="C12" s="28"/>
      <c r="D12" s="27"/>
      <c r="E12" s="27"/>
      <c r="F12" s="27"/>
      <c r="G12" s="27"/>
      <c r="H12" s="77"/>
      <c r="I12" s="32"/>
      <c r="J12" s="27"/>
      <c r="K12" s="27"/>
      <c r="L12" s="27"/>
      <c r="M12" s="27"/>
      <c r="N12" s="27"/>
      <c r="O12" s="27"/>
      <c r="P12" s="27"/>
      <c r="Q12" s="27"/>
      <c r="R12" s="77"/>
      <c r="S12" s="32"/>
      <c r="T12" s="27"/>
      <c r="U12" s="29"/>
      <c r="V12" s="29"/>
      <c r="W12" s="29"/>
      <c r="X12" s="29"/>
      <c r="Y12" s="29"/>
      <c r="Z12" s="29"/>
      <c r="AA12" s="29"/>
      <c r="AB12" s="78"/>
      <c r="AC12" s="12"/>
      <c r="AD12" s="78"/>
      <c r="AE12" s="12"/>
      <c r="AF12" s="78"/>
    </row>
    <row r="13" spans="1:32" ht="15.75" customHeight="1">
      <c r="A13" s="24">
        <v>4</v>
      </c>
      <c r="B13" s="27"/>
      <c r="C13" s="41"/>
      <c r="D13" s="27"/>
      <c r="E13" s="27"/>
      <c r="F13" s="27"/>
      <c r="G13" s="27"/>
      <c r="H13" s="77"/>
      <c r="I13" s="32"/>
      <c r="J13" s="27"/>
      <c r="K13" s="27"/>
      <c r="L13" s="27"/>
      <c r="M13" s="27"/>
      <c r="N13" s="27"/>
      <c r="O13" s="27"/>
      <c r="P13" s="27"/>
      <c r="Q13" s="27"/>
      <c r="R13" s="77"/>
      <c r="S13" s="32"/>
      <c r="T13" s="27"/>
      <c r="U13" s="29"/>
      <c r="V13" s="29"/>
      <c r="W13" s="29"/>
      <c r="X13" s="29"/>
      <c r="Y13" s="29"/>
      <c r="Z13" s="29"/>
      <c r="AA13" s="29"/>
      <c r="AB13" s="78"/>
      <c r="AC13" s="12"/>
      <c r="AD13" s="78"/>
      <c r="AE13" s="12"/>
      <c r="AF13" s="78"/>
    </row>
    <row r="14" spans="1:32">
      <c r="A14" s="24">
        <v>5</v>
      </c>
      <c r="B14" s="27"/>
      <c r="C14" s="42"/>
      <c r="D14" s="73"/>
      <c r="E14" s="73"/>
      <c r="F14" s="73"/>
      <c r="G14" s="73"/>
      <c r="H14" s="78"/>
      <c r="I14" s="12"/>
      <c r="J14" s="47"/>
      <c r="K14" s="47"/>
      <c r="L14" s="47"/>
      <c r="M14" s="47"/>
      <c r="N14" s="47"/>
      <c r="O14" s="47"/>
      <c r="P14" s="47"/>
      <c r="Q14" s="47"/>
      <c r="R14" s="79"/>
      <c r="S14" s="46"/>
      <c r="T14" s="47"/>
      <c r="U14" s="47"/>
      <c r="V14" s="47"/>
      <c r="W14" s="47"/>
      <c r="X14" s="47"/>
      <c r="Y14" s="47"/>
      <c r="Z14" s="47"/>
      <c r="AA14" s="47"/>
      <c r="AB14" s="79"/>
      <c r="AC14" s="46"/>
      <c r="AD14" s="79"/>
      <c r="AE14" s="46"/>
      <c r="AF14" s="79"/>
    </row>
    <row r="15" spans="1:32">
      <c r="A15" s="24">
        <v>6</v>
      </c>
      <c r="B15" s="27"/>
      <c r="C15" s="42"/>
      <c r="D15" s="73"/>
      <c r="E15" s="73"/>
      <c r="F15" s="73"/>
      <c r="G15" s="73"/>
      <c r="H15" s="78"/>
      <c r="I15" s="12"/>
      <c r="J15" s="47"/>
      <c r="K15" s="47"/>
      <c r="L15" s="47"/>
      <c r="M15" s="47"/>
      <c r="N15" s="47"/>
      <c r="O15" s="47"/>
      <c r="P15" s="47"/>
      <c r="Q15" s="47"/>
      <c r="R15" s="79"/>
      <c r="S15" s="46"/>
      <c r="T15" s="47"/>
      <c r="U15" s="47"/>
      <c r="V15" s="47"/>
      <c r="W15" s="47"/>
      <c r="X15" s="47"/>
      <c r="Y15" s="47"/>
      <c r="Z15" s="47"/>
      <c r="AA15" s="47"/>
      <c r="AB15" s="79"/>
      <c r="AC15" s="46"/>
      <c r="AD15" s="79"/>
      <c r="AE15" s="46"/>
      <c r="AF15" s="79"/>
    </row>
    <row r="16" spans="1:32">
      <c r="A16" s="24">
        <v>7</v>
      </c>
      <c r="B16" s="27"/>
      <c r="C16" s="42"/>
      <c r="D16" s="73"/>
      <c r="E16" s="73"/>
      <c r="F16" s="73"/>
      <c r="G16" s="73"/>
      <c r="H16" s="78"/>
      <c r="I16" s="12"/>
      <c r="J16" s="47"/>
      <c r="K16" s="47"/>
      <c r="L16" s="47"/>
      <c r="M16" s="47"/>
      <c r="N16" s="47"/>
      <c r="O16" s="47"/>
      <c r="P16" s="47"/>
      <c r="Q16" s="47"/>
      <c r="R16" s="79"/>
      <c r="S16" s="46"/>
      <c r="T16" s="47"/>
      <c r="U16" s="47"/>
      <c r="V16" s="47"/>
      <c r="W16" s="47"/>
      <c r="X16" s="47"/>
      <c r="Y16" s="47"/>
      <c r="Z16" s="47"/>
      <c r="AA16" s="47"/>
      <c r="AB16" s="79"/>
      <c r="AC16" s="46"/>
      <c r="AD16" s="79"/>
      <c r="AE16" s="46"/>
      <c r="AF16" s="79"/>
    </row>
    <row r="17" spans="1:32">
      <c r="A17" s="24">
        <v>8</v>
      </c>
      <c r="B17" s="27"/>
      <c r="C17" s="42"/>
      <c r="D17" s="73"/>
      <c r="E17" s="73"/>
      <c r="F17" s="73"/>
      <c r="G17" s="73"/>
      <c r="H17" s="78"/>
      <c r="I17" s="12"/>
      <c r="J17" s="47"/>
      <c r="K17" s="47"/>
      <c r="L17" s="47"/>
      <c r="M17" s="47"/>
      <c r="N17" s="47"/>
      <c r="O17" s="47"/>
      <c r="P17" s="47"/>
      <c r="Q17" s="47"/>
      <c r="R17" s="79"/>
      <c r="S17" s="46"/>
      <c r="T17" s="47"/>
      <c r="U17" s="47"/>
      <c r="V17" s="47"/>
      <c r="W17" s="47"/>
      <c r="X17" s="47"/>
      <c r="Y17" s="47"/>
      <c r="Z17" s="47"/>
      <c r="AA17" s="47"/>
      <c r="AB17" s="79"/>
      <c r="AC17" s="46"/>
      <c r="AD17" s="79"/>
      <c r="AE17" s="46"/>
      <c r="AF17" s="79"/>
    </row>
    <row r="18" spans="1:32" ht="15.75" customHeight="1">
      <c r="A18" s="24">
        <v>9</v>
      </c>
      <c r="B18" s="27"/>
      <c r="C18" s="27"/>
      <c r="D18" s="27"/>
      <c r="E18" s="27"/>
      <c r="F18" s="27"/>
      <c r="G18" s="27"/>
      <c r="H18" s="77"/>
      <c r="I18" s="32"/>
      <c r="J18" s="27"/>
      <c r="K18" s="27"/>
      <c r="L18" s="27"/>
      <c r="M18" s="27"/>
      <c r="N18" s="27"/>
      <c r="O18" s="27"/>
      <c r="P18" s="27"/>
      <c r="Q18" s="27"/>
      <c r="R18" s="77"/>
      <c r="S18" s="32"/>
      <c r="T18" s="27"/>
      <c r="U18" s="29"/>
      <c r="V18" s="29"/>
      <c r="W18" s="29"/>
      <c r="X18" s="29"/>
      <c r="Y18" s="29"/>
      <c r="Z18" s="29"/>
      <c r="AA18" s="29"/>
      <c r="AB18" s="78"/>
      <c r="AC18" s="12"/>
      <c r="AD18" s="78"/>
      <c r="AE18" s="12"/>
      <c r="AF18" s="78"/>
    </row>
    <row r="19" spans="1:32" ht="15.75" customHeight="1">
      <c r="A19" s="24">
        <v>10</v>
      </c>
      <c r="B19" s="27"/>
      <c r="C19" s="27"/>
      <c r="D19" s="27"/>
      <c r="E19" s="27"/>
      <c r="F19" s="27"/>
      <c r="G19" s="27"/>
      <c r="H19" s="77"/>
      <c r="I19" s="32"/>
      <c r="J19" s="27"/>
      <c r="K19" s="27"/>
      <c r="L19" s="27"/>
      <c r="M19" s="27"/>
      <c r="N19" s="27"/>
      <c r="O19" s="27"/>
      <c r="P19" s="27"/>
      <c r="Q19" s="27"/>
      <c r="R19" s="77"/>
      <c r="S19" s="32"/>
      <c r="T19" s="27"/>
      <c r="U19" s="29"/>
      <c r="V19" s="29"/>
      <c r="W19" s="29"/>
      <c r="X19" s="29"/>
      <c r="Y19" s="29"/>
      <c r="Z19" s="29"/>
      <c r="AA19" s="29"/>
      <c r="AB19" s="78"/>
      <c r="AC19" s="12"/>
      <c r="AD19" s="78"/>
      <c r="AE19" s="12"/>
      <c r="AF19" s="78"/>
    </row>
    <row r="20" spans="1:32" ht="15.75" customHeight="1">
      <c r="A20" s="24">
        <v>11</v>
      </c>
      <c r="B20" s="27"/>
      <c r="C20" s="27"/>
      <c r="D20" s="27"/>
      <c r="E20" s="27"/>
      <c r="F20" s="27"/>
      <c r="G20" s="27"/>
      <c r="H20" s="77"/>
      <c r="I20" s="32"/>
      <c r="J20" s="27"/>
      <c r="K20" s="27"/>
      <c r="L20" s="27"/>
      <c r="M20" s="27"/>
      <c r="N20" s="27"/>
      <c r="O20" s="27"/>
      <c r="P20" s="27"/>
      <c r="Q20" s="27"/>
      <c r="R20" s="77"/>
      <c r="S20" s="32"/>
      <c r="T20" s="27"/>
      <c r="U20" s="29"/>
      <c r="V20" s="29"/>
      <c r="W20" s="29"/>
      <c r="X20" s="29"/>
      <c r="Y20" s="29"/>
      <c r="Z20" s="29"/>
      <c r="AA20" s="29"/>
      <c r="AB20" s="78"/>
      <c r="AC20" s="12"/>
      <c r="AD20" s="78"/>
      <c r="AE20" s="12"/>
      <c r="AF20" s="78"/>
    </row>
    <row r="21" spans="1:32" ht="15.75" customHeight="1">
      <c r="A21" s="24">
        <v>12</v>
      </c>
      <c r="B21" s="27"/>
      <c r="C21" s="27"/>
      <c r="D21" s="27"/>
      <c r="E21" s="27"/>
      <c r="F21" s="27"/>
      <c r="G21" s="27"/>
      <c r="H21" s="77"/>
      <c r="I21" s="32"/>
      <c r="J21" s="27"/>
      <c r="K21" s="27"/>
      <c r="L21" s="27"/>
      <c r="M21" s="27"/>
      <c r="N21" s="27"/>
      <c r="O21" s="27"/>
      <c r="P21" s="27"/>
      <c r="Q21" s="27"/>
      <c r="R21" s="77"/>
      <c r="S21" s="32"/>
      <c r="T21" s="27"/>
      <c r="U21" s="29"/>
      <c r="V21" s="29"/>
      <c r="W21" s="29"/>
      <c r="X21" s="29"/>
      <c r="Y21" s="29"/>
      <c r="Z21" s="29"/>
      <c r="AA21" s="29"/>
      <c r="AB21" s="78"/>
      <c r="AC21" s="12"/>
      <c r="AD21" s="78"/>
      <c r="AE21" s="12"/>
      <c r="AF21" s="78"/>
    </row>
    <row r="22" spans="1:32" ht="12.75">
      <c r="A22" s="24">
        <v>13</v>
      </c>
      <c r="B22" s="27"/>
      <c r="C22" s="27"/>
      <c r="D22" s="27"/>
      <c r="E22" s="27"/>
      <c r="F22" s="27"/>
      <c r="G22" s="27"/>
      <c r="H22" s="77"/>
      <c r="I22" s="32"/>
      <c r="J22" s="27"/>
      <c r="K22" s="27"/>
      <c r="L22" s="27"/>
      <c r="M22" s="27"/>
      <c r="N22" s="27"/>
      <c r="O22" s="27"/>
      <c r="P22" s="27"/>
      <c r="Q22" s="27"/>
      <c r="R22" s="77"/>
      <c r="S22" s="32"/>
      <c r="T22" s="27"/>
      <c r="U22" s="29"/>
      <c r="V22" s="29"/>
      <c r="W22" s="29"/>
      <c r="X22" s="29"/>
      <c r="Y22" s="29"/>
      <c r="Z22" s="29"/>
      <c r="AA22" s="29"/>
      <c r="AB22" s="78"/>
      <c r="AC22" s="12"/>
      <c r="AD22" s="78"/>
      <c r="AE22" s="12"/>
      <c r="AF22" s="78"/>
    </row>
    <row r="23" spans="1:32" ht="12.75">
      <c r="A23" s="24">
        <v>14</v>
      </c>
      <c r="B23" s="27"/>
      <c r="C23" s="27"/>
      <c r="D23" s="27"/>
      <c r="E23" s="27"/>
      <c r="F23" s="27"/>
      <c r="G23" s="27"/>
      <c r="H23" s="77"/>
      <c r="I23" s="32"/>
      <c r="J23" s="27"/>
      <c r="K23" s="27"/>
      <c r="L23" s="27"/>
      <c r="M23" s="27"/>
      <c r="N23" s="27"/>
      <c r="O23" s="27"/>
      <c r="P23" s="27"/>
      <c r="Q23" s="27"/>
      <c r="R23" s="77"/>
      <c r="S23" s="32"/>
      <c r="T23" s="27"/>
      <c r="U23" s="29"/>
      <c r="V23" s="29"/>
      <c r="W23" s="29"/>
      <c r="X23" s="29"/>
      <c r="Y23" s="29"/>
      <c r="Z23" s="29"/>
      <c r="AA23" s="29"/>
      <c r="AB23" s="78"/>
      <c r="AC23" s="12"/>
      <c r="AD23" s="78"/>
      <c r="AE23" s="12"/>
      <c r="AF23" s="78"/>
    </row>
    <row r="24" spans="1:32" ht="12.75">
      <c r="A24" s="24">
        <v>15</v>
      </c>
      <c r="B24" s="27"/>
      <c r="C24" s="27"/>
      <c r="D24" s="27"/>
      <c r="E24" s="27"/>
      <c r="F24" s="27"/>
      <c r="G24" s="27"/>
      <c r="H24" s="77"/>
      <c r="I24" s="32"/>
      <c r="J24" s="27"/>
      <c r="K24" s="27"/>
      <c r="L24" s="27"/>
      <c r="M24" s="27"/>
      <c r="N24" s="27"/>
      <c r="O24" s="27"/>
      <c r="P24" s="27"/>
      <c r="Q24" s="27"/>
      <c r="R24" s="77"/>
      <c r="S24" s="32"/>
      <c r="T24" s="27"/>
      <c r="U24" s="29"/>
      <c r="V24" s="29"/>
      <c r="W24" s="29"/>
      <c r="X24" s="29"/>
      <c r="Y24" s="29"/>
      <c r="Z24" s="29"/>
      <c r="AA24" s="29"/>
      <c r="AB24" s="78"/>
      <c r="AC24" s="12"/>
      <c r="AD24" s="78"/>
      <c r="AE24" s="12"/>
      <c r="AF24" s="78"/>
    </row>
    <row r="25" spans="1:32" ht="12.75">
      <c r="A25" s="24">
        <v>16</v>
      </c>
      <c r="B25" s="27"/>
      <c r="C25" s="27"/>
      <c r="D25" s="27"/>
      <c r="E25" s="27"/>
      <c r="F25" s="27"/>
      <c r="G25" s="27"/>
      <c r="H25" s="77"/>
      <c r="I25" s="32"/>
      <c r="J25" s="27"/>
      <c r="K25" s="27"/>
      <c r="L25" s="27"/>
      <c r="M25" s="27"/>
      <c r="N25" s="27"/>
      <c r="O25" s="27"/>
      <c r="P25" s="27"/>
      <c r="Q25" s="27"/>
      <c r="R25" s="77"/>
      <c r="S25" s="32"/>
      <c r="T25" s="27"/>
      <c r="U25" s="29"/>
      <c r="V25" s="29"/>
      <c r="W25" s="29"/>
      <c r="X25" s="29"/>
      <c r="Y25" s="29"/>
      <c r="Z25" s="29"/>
      <c r="AA25" s="29"/>
      <c r="AB25" s="78"/>
      <c r="AC25" s="12"/>
      <c r="AD25" s="78"/>
      <c r="AE25" s="12"/>
      <c r="AF25" s="78"/>
    </row>
    <row r="26" spans="1:32" ht="12.75">
      <c r="A26" s="24">
        <v>17</v>
      </c>
      <c r="B26" s="27"/>
      <c r="C26" s="27"/>
      <c r="D26" s="27"/>
      <c r="E26" s="27"/>
      <c r="F26" s="27"/>
      <c r="G26" s="27"/>
      <c r="H26" s="77"/>
      <c r="I26" s="32"/>
      <c r="J26" s="27"/>
      <c r="K26" s="27"/>
      <c r="L26" s="27"/>
      <c r="M26" s="27"/>
      <c r="N26" s="27"/>
      <c r="O26" s="27"/>
      <c r="P26" s="27"/>
      <c r="Q26" s="27"/>
      <c r="R26" s="77"/>
      <c r="S26" s="32"/>
      <c r="T26" s="27"/>
      <c r="U26" s="29"/>
      <c r="V26" s="29"/>
      <c r="W26" s="29"/>
      <c r="X26" s="29"/>
      <c r="Y26" s="29"/>
      <c r="Z26" s="29"/>
      <c r="AA26" s="29"/>
      <c r="AB26" s="78"/>
      <c r="AC26" s="12"/>
      <c r="AD26" s="78"/>
      <c r="AE26" s="12"/>
      <c r="AF26" s="78"/>
    </row>
    <row r="27" spans="1:32" ht="12.75">
      <c r="A27" s="24">
        <v>18</v>
      </c>
      <c r="B27" s="27"/>
      <c r="C27" s="27"/>
      <c r="D27" s="27"/>
      <c r="E27" s="27"/>
      <c r="F27" s="27"/>
      <c r="G27" s="27"/>
      <c r="H27" s="77"/>
      <c r="I27" s="32"/>
      <c r="J27" s="27"/>
      <c r="K27" s="27"/>
      <c r="L27" s="27"/>
      <c r="M27" s="27"/>
      <c r="N27" s="27"/>
      <c r="O27" s="27"/>
      <c r="P27" s="27"/>
      <c r="Q27" s="27"/>
      <c r="R27" s="77"/>
      <c r="S27" s="32"/>
      <c r="T27" s="27"/>
      <c r="U27" s="29"/>
      <c r="V27" s="29"/>
      <c r="W27" s="29"/>
      <c r="X27" s="29"/>
      <c r="Y27" s="29"/>
      <c r="Z27" s="29"/>
      <c r="AA27" s="29"/>
      <c r="AB27" s="78"/>
      <c r="AC27" s="12"/>
      <c r="AD27" s="78"/>
      <c r="AE27" s="12"/>
      <c r="AF27" s="78"/>
    </row>
    <row r="28" spans="1:32" ht="12.75">
      <c r="A28" s="24">
        <v>19</v>
      </c>
      <c r="B28" s="27"/>
      <c r="C28" s="27"/>
      <c r="D28" s="27"/>
      <c r="E28" s="27"/>
      <c r="F28" s="27"/>
      <c r="G28" s="27"/>
      <c r="H28" s="77"/>
      <c r="I28" s="32"/>
      <c r="J28" s="27"/>
      <c r="K28" s="27"/>
      <c r="L28" s="27"/>
      <c r="M28" s="27"/>
      <c r="N28" s="27"/>
      <c r="O28" s="27"/>
      <c r="P28" s="27"/>
      <c r="Q28" s="27"/>
      <c r="R28" s="77"/>
      <c r="S28" s="32"/>
      <c r="T28" s="27"/>
      <c r="U28" s="29"/>
      <c r="V28" s="29"/>
      <c r="W28" s="29"/>
      <c r="X28" s="29"/>
      <c r="Y28" s="29"/>
      <c r="Z28" s="29"/>
      <c r="AA28" s="29"/>
      <c r="AB28" s="78"/>
      <c r="AC28" s="12"/>
      <c r="AD28" s="78"/>
      <c r="AE28" s="12"/>
      <c r="AF28" s="78"/>
    </row>
    <row r="29" spans="1:32" ht="12.75">
      <c r="A29" s="24">
        <v>20</v>
      </c>
      <c r="B29" s="27"/>
      <c r="C29" s="27"/>
      <c r="D29" s="27"/>
      <c r="E29" s="27"/>
      <c r="F29" s="27"/>
      <c r="G29" s="27"/>
      <c r="H29" s="77"/>
      <c r="I29" s="32"/>
      <c r="J29" s="27"/>
      <c r="K29" s="27"/>
      <c r="L29" s="27"/>
      <c r="M29" s="27"/>
      <c r="N29" s="27"/>
      <c r="O29" s="27"/>
      <c r="P29" s="27"/>
      <c r="Q29" s="27"/>
      <c r="R29" s="77"/>
      <c r="S29" s="32"/>
      <c r="T29" s="27"/>
      <c r="U29" s="29"/>
      <c r="V29" s="29"/>
      <c r="W29" s="29"/>
      <c r="X29" s="29"/>
      <c r="Y29" s="29"/>
      <c r="Z29" s="29"/>
      <c r="AA29" s="29"/>
      <c r="AB29" s="78"/>
      <c r="AC29" s="12"/>
      <c r="AD29" s="78"/>
      <c r="AE29" s="12"/>
      <c r="AF29" s="78"/>
    </row>
    <row r="30" spans="1:32" ht="12.75">
      <c r="A30" s="24">
        <v>21</v>
      </c>
      <c r="B30" s="27"/>
      <c r="C30" s="27"/>
      <c r="D30" s="27"/>
      <c r="E30" s="27"/>
      <c r="F30" s="27"/>
      <c r="G30" s="27"/>
      <c r="H30" s="77"/>
      <c r="I30" s="32"/>
      <c r="J30" s="27"/>
      <c r="K30" s="27"/>
      <c r="L30" s="27"/>
      <c r="M30" s="27"/>
      <c r="N30" s="27"/>
      <c r="O30" s="27"/>
      <c r="P30" s="27"/>
      <c r="Q30" s="27"/>
      <c r="R30" s="77"/>
      <c r="S30" s="32"/>
      <c r="T30" s="27"/>
      <c r="U30" s="29"/>
      <c r="V30" s="29"/>
      <c r="W30" s="29"/>
      <c r="X30" s="29"/>
      <c r="Y30" s="29"/>
      <c r="Z30" s="29"/>
      <c r="AA30" s="29"/>
      <c r="AB30" s="78"/>
      <c r="AC30" s="12"/>
      <c r="AD30" s="78"/>
      <c r="AE30" s="12"/>
      <c r="AF30" s="78"/>
    </row>
    <row r="31" spans="1:32" ht="12.75">
      <c r="A31" s="24">
        <v>22</v>
      </c>
      <c r="B31" s="27"/>
      <c r="C31" s="27"/>
      <c r="D31" s="27"/>
      <c r="E31" s="27"/>
      <c r="F31" s="27"/>
      <c r="G31" s="27"/>
      <c r="H31" s="77"/>
      <c r="I31" s="32"/>
      <c r="J31" s="27"/>
      <c r="K31" s="27"/>
      <c r="L31" s="27"/>
      <c r="M31" s="27"/>
      <c r="N31" s="27"/>
      <c r="O31" s="27"/>
      <c r="P31" s="27"/>
      <c r="Q31" s="27"/>
      <c r="R31" s="77"/>
      <c r="S31" s="32"/>
      <c r="T31" s="27"/>
      <c r="U31" s="29"/>
      <c r="V31" s="29"/>
      <c r="W31" s="29"/>
      <c r="X31" s="29"/>
      <c r="Y31" s="29"/>
      <c r="Z31" s="29"/>
      <c r="AA31" s="29"/>
      <c r="AB31" s="78"/>
      <c r="AC31" s="12"/>
      <c r="AD31" s="78"/>
      <c r="AE31" s="12"/>
      <c r="AF31" s="78"/>
    </row>
    <row r="32" spans="1:32" ht="12.75">
      <c r="A32" s="24">
        <v>23</v>
      </c>
      <c r="B32" s="27"/>
      <c r="C32" s="27"/>
      <c r="D32" s="27"/>
      <c r="E32" s="27"/>
      <c r="F32" s="27"/>
      <c r="G32" s="27"/>
      <c r="H32" s="77"/>
      <c r="I32" s="32"/>
      <c r="J32" s="27"/>
      <c r="K32" s="27"/>
      <c r="L32" s="27"/>
      <c r="M32" s="27"/>
      <c r="N32" s="27"/>
      <c r="O32" s="27"/>
      <c r="P32" s="27"/>
      <c r="Q32" s="27"/>
      <c r="R32" s="77"/>
      <c r="S32" s="32"/>
      <c r="T32" s="27"/>
      <c r="U32" s="29"/>
      <c r="V32" s="29"/>
      <c r="W32" s="29"/>
      <c r="X32" s="29"/>
      <c r="Y32" s="29"/>
      <c r="Z32" s="29"/>
      <c r="AA32" s="29"/>
      <c r="AB32" s="78"/>
      <c r="AC32" s="12"/>
      <c r="AD32" s="78"/>
      <c r="AE32" s="12"/>
      <c r="AF32" s="78"/>
    </row>
    <row r="33" spans="1:32" ht="12.75">
      <c r="A33" s="24">
        <v>24</v>
      </c>
      <c r="B33" s="27"/>
      <c r="C33" s="27"/>
      <c r="D33" s="27"/>
      <c r="E33" s="27"/>
      <c r="F33" s="27"/>
      <c r="G33" s="27"/>
      <c r="H33" s="77"/>
      <c r="I33" s="32"/>
      <c r="J33" s="27"/>
      <c r="K33" s="27"/>
      <c r="L33" s="27"/>
      <c r="M33" s="27"/>
      <c r="N33" s="27"/>
      <c r="O33" s="27"/>
      <c r="P33" s="27"/>
      <c r="Q33" s="27"/>
      <c r="R33" s="77"/>
      <c r="S33" s="32"/>
      <c r="T33" s="27"/>
      <c r="U33" s="29"/>
      <c r="V33" s="29"/>
      <c r="W33" s="29"/>
      <c r="X33" s="29"/>
      <c r="Y33" s="29"/>
      <c r="Z33" s="29"/>
      <c r="AA33" s="29"/>
      <c r="AB33" s="78"/>
      <c r="AC33" s="12"/>
      <c r="AD33" s="78"/>
      <c r="AE33" s="12"/>
      <c r="AF33" s="78"/>
    </row>
    <row r="34" spans="1:32" ht="12.75">
      <c r="A34" s="24">
        <v>25</v>
      </c>
      <c r="B34" s="27"/>
      <c r="C34" s="27"/>
      <c r="D34" s="27"/>
      <c r="E34" s="27"/>
      <c r="F34" s="27"/>
      <c r="G34" s="27"/>
      <c r="H34" s="77"/>
      <c r="I34" s="32"/>
      <c r="J34" s="27"/>
      <c r="K34" s="27"/>
      <c r="L34" s="27"/>
      <c r="M34" s="27"/>
      <c r="N34" s="27"/>
      <c r="O34" s="27"/>
      <c r="P34" s="27"/>
      <c r="Q34" s="27"/>
      <c r="R34" s="77"/>
      <c r="S34" s="32"/>
      <c r="T34" s="27"/>
      <c r="U34" s="29"/>
      <c r="V34" s="29"/>
      <c r="W34" s="29"/>
      <c r="X34" s="29"/>
      <c r="Y34" s="29"/>
      <c r="Z34" s="29"/>
      <c r="AA34" s="29"/>
      <c r="AB34" s="78"/>
      <c r="AC34" s="12"/>
      <c r="AD34" s="78"/>
      <c r="AE34" s="12"/>
      <c r="AF34" s="78"/>
    </row>
    <row r="35" spans="1:32" ht="12.75">
      <c r="A35" s="24">
        <v>26</v>
      </c>
      <c r="B35" s="27"/>
      <c r="C35" s="27"/>
      <c r="D35" s="27"/>
      <c r="E35" s="27"/>
      <c r="F35" s="27"/>
      <c r="G35" s="27"/>
      <c r="H35" s="77"/>
      <c r="I35" s="32"/>
      <c r="J35" s="27"/>
      <c r="K35" s="27"/>
      <c r="L35" s="27"/>
      <c r="M35" s="27"/>
      <c r="N35" s="27"/>
      <c r="O35" s="27"/>
      <c r="P35" s="27"/>
      <c r="Q35" s="27"/>
      <c r="R35" s="77"/>
      <c r="S35" s="32"/>
      <c r="T35" s="27"/>
      <c r="U35" s="29"/>
      <c r="V35" s="29"/>
      <c r="W35" s="29"/>
      <c r="X35" s="29"/>
      <c r="Y35" s="29"/>
      <c r="Z35" s="29"/>
      <c r="AA35" s="29"/>
      <c r="AB35" s="78"/>
      <c r="AC35" s="12"/>
      <c r="AD35" s="78"/>
      <c r="AE35" s="12"/>
      <c r="AF35" s="78"/>
    </row>
    <row r="36" spans="1:32" ht="12.75">
      <c r="A36" s="24">
        <v>27</v>
      </c>
      <c r="B36" s="27"/>
      <c r="C36" s="27"/>
      <c r="D36" s="27"/>
      <c r="E36" s="27"/>
      <c r="F36" s="27"/>
      <c r="G36" s="27"/>
      <c r="H36" s="77"/>
      <c r="I36" s="32"/>
      <c r="J36" s="27"/>
      <c r="K36" s="27"/>
      <c r="L36" s="27"/>
      <c r="M36" s="27"/>
      <c r="N36" s="27"/>
      <c r="O36" s="27"/>
      <c r="P36" s="27"/>
      <c r="Q36" s="27"/>
      <c r="R36" s="77"/>
      <c r="S36" s="32"/>
      <c r="T36" s="27"/>
      <c r="U36" s="29"/>
      <c r="V36" s="29"/>
      <c r="W36" s="29"/>
      <c r="X36" s="29"/>
      <c r="Y36" s="29"/>
      <c r="Z36" s="29"/>
      <c r="AA36" s="29"/>
      <c r="AB36" s="78"/>
      <c r="AC36" s="12"/>
      <c r="AD36" s="78"/>
      <c r="AE36" s="12"/>
      <c r="AF36" s="78"/>
    </row>
    <row r="37" spans="1:32" ht="12.75">
      <c r="A37" s="24">
        <v>28</v>
      </c>
      <c r="B37" s="27"/>
      <c r="C37" s="27"/>
      <c r="D37" s="27"/>
      <c r="E37" s="27"/>
      <c r="F37" s="27"/>
      <c r="G37" s="27"/>
      <c r="H37" s="77"/>
      <c r="I37" s="32"/>
      <c r="J37" s="27"/>
      <c r="K37" s="27"/>
      <c r="L37" s="27"/>
      <c r="M37" s="27"/>
      <c r="N37" s="27"/>
      <c r="O37" s="27"/>
      <c r="P37" s="27"/>
      <c r="Q37" s="27"/>
      <c r="R37" s="77"/>
      <c r="S37" s="32"/>
      <c r="T37" s="27"/>
      <c r="U37" s="29"/>
      <c r="V37" s="29"/>
      <c r="W37" s="29"/>
      <c r="X37" s="29"/>
      <c r="Y37" s="29"/>
      <c r="Z37" s="29"/>
      <c r="AA37" s="29"/>
      <c r="AB37" s="78"/>
      <c r="AC37" s="12"/>
      <c r="AD37" s="78"/>
      <c r="AE37" s="12"/>
      <c r="AF37" s="78"/>
    </row>
    <row r="38" spans="1:32" ht="12.75">
      <c r="A38" s="24">
        <v>29</v>
      </c>
      <c r="B38" s="27"/>
      <c r="C38" s="27"/>
      <c r="D38" s="27"/>
      <c r="E38" s="27"/>
      <c r="F38" s="27"/>
      <c r="G38" s="27"/>
      <c r="H38" s="77"/>
      <c r="I38" s="32"/>
      <c r="J38" s="27"/>
      <c r="K38" s="27"/>
      <c r="L38" s="27"/>
      <c r="M38" s="27"/>
      <c r="N38" s="27"/>
      <c r="O38" s="27"/>
      <c r="P38" s="27"/>
      <c r="Q38" s="27"/>
      <c r="R38" s="77"/>
      <c r="S38" s="32"/>
      <c r="T38" s="27"/>
      <c r="U38" s="29"/>
      <c r="V38" s="29"/>
      <c r="W38" s="29"/>
      <c r="X38" s="29"/>
      <c r="Y38" s="29"/>
      <c r="Z38" s="29"/>
      <c r="AA38" s="29"/>
      <c r="AB38" s="78"/>
      <c r="AC38" s="12"/>
      <c r="AD38" s="78"/>
      <c r="AE38" s="12"/>
      <c r="AF38" s="78"/>
    </row>
    <row r="39" spans="1:32" ht="12.75">
      <c r="A39" s="24">
        <v>30</v>
      </c>
      <c r="B39" s="27"/>
      <c r="C39" s="27"/>
      <c r="D39" s="27"/>
      <c r="E39" s="27"/>
      <c r="F39" s="27"/>
      <c r="G39" s="27"/>
      <c r="H39" s="77"/>
      <c r="I39" s="32"/>
      <c r="J39" s="27"/>
      <c r="K39" s="27"/>
      <c r="L39" s="27"/>
      <c r="M39" s="27"/>
      <c r="N39" s="27"/>
      <c r="O39" s="27"/>
      <c r="P39" s="27"/>
      <c r="Q39" s="27"/>
      <c r="R39" s="77"/>
      <c r="S39" s="32"/>
      <c r="T39" s="27"/>
      <c r="U39" s="29"/>
      <c r="V39" s="29"/>
      <c r="W39" s="29"/>
      <c r="X39" s="29"/>
      <c r="Y39" s="29"/>
      <c r="Z39" s="29"/>
      <c r="AA39" s="29"/>
      <c r="AB39" s="78"/>
      <c r="AC39" s="12"/>
      <c r="AD39" s="78"/>
      <c r="AE39" s="12"/>
      <c r="AF39" s="78"/>
    </row>
    <row r="40" spans="1:32" ht="12.75">
      <c r="A40" s="24">
        <v>31</v>
      </c>
      <c r="B40" s="27"/>
      <c r="C40" s="27"/>
      <c r="D40" s="27"/>
      <c r="E40" s="27"/>
      <c r="F40" s="27"/>
      <c r="G40" s="27"/>
      <c r="H40" s="77"/>
      <c r="I40" s="32"/>
      <c r="J40" s="27"/>
      <c r="K40" s="27"/>
      <c r="L40" s="27"/>
      <c r="M40" s="27"/>
      <c r="N40" s="27"/>
      <c r="O40" s="27"/>
      <c r="P40" s="27"/>
      <c r="Q40" s="27"/>
      <c r="R40" s="77"/>
      <c r="S40" s="32"/>
      <c r="T40" s="27"/>
      <c r="U40" s="29"/>
      <c r="V40" s="29"/>
      <c r="W40" s="29"/>
      <c r="X40" s="29"/>
      <c r="Y40" s="29"/>
      <c r="Z40" s="29"/>
      <c r="AA40" s="29"/>
      <c r="AB40" s="78"/>
      <c r="AC40" s="12"/>
      <c r="AD40" s="78"/>
      <c r="AE40" s="12"/>
      <c r="AF40" s="78"/>
    </row>
    <row r="41" spans="1:32" ht="12.75">
      <c r="A41" s="24">
        <v>32</v>
      </c>
      <c r="B41" s="27"/>
      <c r="C41" s="27"/>
      <c r="D41" s="27"/>
      <c r="E41" s="27"/>
      <c r="F41" s="27"/>
      <c r="G41" s="27"/>
      <c r="H41" s="77"/>
      <c r="I41" s="32"/>
      <c r="J41" s="27"/>
      <c r="K41" s="27"/>
      <c r="L41" s="27"/>
      <c r="M41" s="27"/>
      <c r="N41" s="27"/>
      <c r="O41" s="27"/>
      <c r="P41" s="27"/>
      <c r="Q41" s="27"/>
      <c r="R41" s="77"/>
      <c r="S41" s="32"/>
      <c r="T41" s="27"/>
      <c r="U41" s="29"/>
      <c r="V41" s="29"/>
      <c r="W41" s="29"/>
      <c r="X41" s="29"/>
      <c r="Y41" s="29"/>
      <c r="Z41" s="29"/>
      <c r="AA41" s="29"/>
      <c r="AB41" s="78"/>
      <c r="AC41" s="12"/>
      <c r="AD41" s="78"/>
      <c r="AE41" s="12"/>
      <c r="AF41" s="78"/>
    </row>
    <row r="42" spans="1:32" ht="12.75">
      <c r="A42" s="24">
        <v>33</v>
      </c>
      <c r="B42" s="27"/>
      <c r="C42" s="27"/>
      <c r="D42" s="27"/>
      <c r="E42" s="27"/>
      <c r="F42" s="27"/>
      <c r="G42" s="27"/>
      <c r="H42" s="77"/>
      <c r="I42" s="32"/>
      <c r="J42" s="27"/>
      <c r="K42" s="27"/>
      <c r="L42" s="27"/>
      <c r="M42" s="27"/>
      <c r="N42" s="27"/>
      <c r="O42" s="27"/>
      <c r="P42" s="27"/>
      <c r="Q42" s="27"/>
      <c r="R42" s="77"/>
      <c r="S42" s="32"/>
      <c r="T42" s="27"/>
      <c r="U42" s="29"/>
      <c r="V42" s="29"/>
      <c r="W42" s="29"/>
      <c r="X42" s="29"/>
      <c r="Y42" s="29"/>
      <c r="Z42" s="29"/>
      <c r="AA42" s="29"/>
      <c r="AB42" s="78"/>
      <c r="AC42" s="12"/>
      <c r="AD42" s="78"/>
      <c r="AE42" s="12"/>
      <c r="AF42" s="78"/>
    </row>
    <row r="43" spans="1:32" ht="12.75">
      <c r="A43" s="24">
        <v>34</v>
      </c>
      <c r="B43" s="27"/>
      <c r="C43" s="27"/>
      <c r="D43" s="27"/>
      <c r="E43" s="27"/>
      <c r="F43" s="27"/>
      <c r="G43" s="27"/>
      <c r="H43" s="77"/>
      <c r="I43" s="32"/>
      <c r="J43" s="27"/>
      <c r="K43" s="27"/>
      <c r="L43" s="27"/>
      <c r="M43" s="27"/>
      <c r="N43" s="27"/>
      <c r="O43" s="27"/>
      <c r="P43" s="27"/>
      <c r="Q43" s="27"/>
      <c r="R43" s="77"/>
      <c r="S43" s="32"/>
      <c r="T43" s="27"/>
      <c r="U43" s="29"/>
      <c r="V43" s="29"/>
      <c r="W43" s="29"/>
      <c r="X43" s="29"/>
      <c r="Y43" s="29"/>
      <c r="Z43" s="29"/>
      <c r="AA43" s="29"/>
      <c r="AB43" s="78"/>
      <c r="AC43" s="12"/>
      <c r="AD43" s="78"/>
      <c r="AE43" s="12"/>
      <c r="AF43" s="78"/>
    </row>
    <row r="44" spans="1:32" ht="12.75">
      <c r="A44" s="24">
        <v>35</v>
      </c>
      <c r="B44" s="27"/>
      <c r="C44" s="27"/>
      <c r="D44" s="27"/>
      <c r="E44" s="27"/>
      <c r="F44" s="27"/>
      <c r="G44" s="27"/>
      <c r="H44" s="77"/>
      <c r="I44" s="32"/>
      <c r="J44" s="27"/>
      <c r="K44" s="27"/>
      <c r="L44" s="27"/>
      <c r="M44" s="27"/>
      <c r="N44" s="27"/>
      <c r="O44" s="27"/>
      <c r="P44" s="27"/>
      <c r="Q44" s="27"/>
      <c r="R44" s="77"/>
      <c r="S44" s="32"/>
      <c r="T44" s="27"/>
      <c r="U44" s="29"/>
      <c r="V44" s="29"/>
      <c r="W44" s="29"/>
      <c r="X44" s="29"/>
      <c r="Y44" s="29"/>
      <c r="Z44" s="29"/>
      <c r="AA44" s="29"/>
      <c r="AB44" s="78"/>
      <c r="AC44" s="12"/>
      <c r="AD44" s="78"/>
      <c r="AE44" s="12"/>
      <c r="AF44" s="78"/>
    </row>
    <row r="45" spans="1:32" ht="12.75">
      <c r="A45" s="24">
        <v>36</v>
      </c>
      <c r="B45" s="27"/>
      <c r="C45" s="27"/>
      <c r="D45" s="27"/>
      <c r="E45" s="27"/>
      <c r="F45" s="27"/>
      <c r="G45" s="27"/>
      <c r="H45" s="77"/>
      <c r="I45" s="32"/>
      <c r="J45" s="27"/>
      <c r="K45" s="27"/>
      <c r="L45" s="27"/>
      <c r="M45" s="27"/>
      <c r="N45" s="27"/>
      <c r="O45" s="27"/>
      <c r="P45" s="27"/>
      <c r="Q45" s="27"/>
      <c r="R45" s="77"/>
      <c r="S45" s="32"/>
      <c r="T45" s="27"/>
      <c r="U45" s="29"/>
      <c r="V45" s="29"/>
      <c r="W45" s="29"/>
      <c r="X45" s="29"/>
      <c r="Y45" s="29"/>
      <c r="Z45" s="29"/>
      <c r="AA45" s="29"/>
      <c r="AB45" s="78"/>
      <c r="AC45" s="12"/>
      <c r="AD45" s="78"/>
      <c r="AE45" s="12"/>
      <c r="AF45" s="78"/>
    </row>
    <row r="46" spans="1:32" ht="12.75">
      <c r="A46" s="24">
        <v>37</v>
      </c>
      <c r="B46" s="27"/>
      <c r="C46" s="27"/>
      <c r="D46" s="27"/>
      <c r="E46" s="27"/>
      <c r="F46" s="27"/>
      <c r="G46" s="27"/>
      <c r="H46" s="77"/>
      <c r="I46" s="32"/>
      <c r="J46" s="27"/>
      <c r="K46" s="27"/>
      <c r="L46" s="27"/>
      <c r="M46" s="27"/>
      <c r="N46" s="27"/>
      <c r="O46" s="27"/>
      <c r="P46" s="27"/>
      <c r="Q46" s="27"/>
      <c r="R46" s="77"/>
      <c r="S46" s="32"/>
      <c r="T46" s="27"/>
      <c r="U46" s="29"/>
      <c r="V46" s="29"/>
      <c r="W46" s="29"/>
      <c r="X46" s="29"/>
      <c r="Y46" s="29"/>
      <c r="Z46" s="29"/>
      <c r="AA46" s="29"/>
      <c r="AB46" s="78"/>
      <c r="AC46" s="12"/>
      <c r="AD46" s="78"/>
      <c r="AE46" s="12"/>
      <c r="AF46" s="78"/>
    </row>
    <row r="47" spans="1:32" ht="12.75">
      <c r="A47" s="24">
        <v>38</v>
      </c>
      <c r="B47" s="27"/>
      <c r="C47" s="27"/>
      <c r="D47" s="27"/>
      <c r="E47" s="27"/>
      <c r="F47" s="27"/>
      <c r="G47" s="27"/>
      <c r="H47" s="77"/>
      <c r="I47" s="32"/>
      <c r="J47" s="27"/>
      <c r="K47" s="27"/>
      <c r="L47" s="27"/>
      <c r="M47" s="27"/>
      <c r="N47" s="27"/>
      <c r="O47" s="27"/>
      <c r="P47" s="27"/>
      <c r="Q47" s="27"/>
      <c r="R47" s="77"/>
      <c r="S47" s="32"/>
      <c r="T47" s="27"/>
      <c r="U47" s="29"/>
      <c r="V47" s="29"/>
      <c r="W47" s="29"/>
      <c r="X47" s="29"/>
      <c r="Y47" s="29"/>
      <c r="Z47" s="29"/>
      <c r="AA47" s="29"/>
      <c r="AB47" s="78"/>
      <c r="AC47" s="12"/>
      <c r="AD47" s="78"/>
      <c r="AE47" s="12"/>
      <c r="AF47" s="78"/>
    </row>
    <row r="48" spans="1:32" ht="12.75">
      <c r="A48" s="24">
        <v>39</v>
      </c>
      <c r="B48" s="27"/>
      <c r="C48" s="27"/>
      <c r="D48" s="27"/>
      <c r="E48" s="27"/>
      <c r="F48" s="27"/>
      <c r="G48" s="27"/>
      <c r="H48" s="77"/>
      <c r="I48" s="32"/>
      <c r="J48" s="27"/>
      <c r="K48" s="27"/>
      <c r="L48" s="27"/>
      <c r="M48" s="27"/>
      <c r="N48" s="27"/>
      <c r="O48" s="27"/>
      <c r="P48" s="27"/>
      <c r="Q48" s="27"/>
      <c r="R48" s="77"/>
      <c r="S48" s="32"/>
      <c r="T48" s="27"/>
      <c r="U48" s="29"/>
      <c r="V48" s="29"/>
      <c r="W48" s="29"/>
      <c r="X48" s="29"/>
      <c r="Y48" s="29"/>
      <c r="Z48" s="29"/>
      <c r="AA48" s="29"/>
      <c r="AB48" s="78"/>
      <c r="AC48" s="12"/>
      <c r="AD48" s="78"/>
      <c r="AE48" s="12"/>
      <c r="AF48" s="78"/>
    </row>
    <row r="49" spans="1:32" ht="12.75">
      <c r="A49" s="24">
        <v>40</v>
      </c>
      <c r="B49" s="27"/>
      <c r="C49" s="27"/>
      <c r="D49" s="27"/>
      <c r="E49" s="27"/>
      <c r="F49" s="27"/>
      <c r="G49" s="27"/>
      <c r="H49" s="77"/>
      <c r="I49" s="32"/>
      <c r="J49" s="27"/>
      <c r="K49" s="27"/>
      <c r="L49" s="27"/>
      <c r="M49" s="27"/>
      <c r="N49" s="27"/>
      <c r="O49" s="27"/>
      <c r="P49" s="27"/>
      <c r="Q49" s="27"/>
      <c r="R49" s="77"/>
      <c r="S49" s="32"/>
      <c r="T49" s="27"/>
      <c r="U49" s="29"/>
      <c r="V49" s="29"/>
      <c r="W49" s="29"/>
      <c r="X49" s="29"/>
      <c r="Y49" s="29"/>
      <c r="Z49" s="29"/>
      <c r="AA49" s="29"/>
      <c r="AB49" s="78"/>
      <c r="AC49" s="12"/>
      <c r="AD49" s="78"/>
      <c r="AE49" s="12"/>
      <c r="AF49" s="78"/>
    </row>
    <row r="50" spans="1:32" ht="12.75">
      <c r="A50" s="24">
        <v>41</v>
      </c>
      <c r="B50" s="27"/>
      <c r="C50" s="27"/>
      <c r="D50" s="27"/>
      <c r="E50" s="27"/>
      <c r="F50" s="27"/>
      <c r="G50" s="27"/>
      <c r="H50" s="77"/>
      <c r="I50" s="32"/>
      <c r="J50" s="27"/>
      <c r="K50" s="27"/>
      <c r="L50" s="27"/>
      <c r="M50" s="27"/>
      <c r="N50" s="27"/>
      <c r="O50" s="27"/>
      <c r="P50" s="27"/>
      <c r="Q50" s="27"/>
      <c r="R50" s="77"/>
      <c r="S50" s="32"/>
      <c r="T50" s="27"/>
      <c r="U50" s="29"/>
      <c r="V50" s="29"/>
      <c r="W50" s="29"/>
      <c r="X50" s="29"/>
      <c r="Y50" s="29"/>
      <c r="Z50" s="29"/>
      <c r="AA50" s="29"/>
      <c r="AB50" s="78"/>
      <c r="AC50" s="12"/>
      <c r="AD50" s="78"/>
      <c r="AE50" s="12"/>
      <c r="AF50" s="78"/>
    </row>
    <row r="51" spans="1:32" ht="12.75">
      <c r="A51" s="24">
        <v>42</v>
      </c>
      <c r="B51" s="27"/>
      <c r="C51" s="27"/>
      <c r="D51" s="27"/>
      <c r="E51" s="27"/>
      <c r="F51" s="27"/>
      <c r="G51" s="27"/>
      <c r="H51" s="77"/>
      <c r="I51" s="32"/>
      <c r="J51" s="27"/>
      <c r="K51" s="27"/>
      <c r="L51" s="27"/>
      <c r="M51" s="27"/>
      <c r="N51" s="27"/>
      <c r="O51" s="27"/>
      <c r="P51" s="27"/>
      <c r="Q51" s="27"/>
      <c r="R51" s="77"/>
      <c r="S51" s="32"/>
      <c r="T51" s="27"/>
      <c r="U51" s="29"/>
      <c r="V51" s="29"/>
      <c r="W51" s="29"/>
      <c r="X51" s="29"/>
      <c r="Y51" s="29"/>
      <c r="Z51" s="29"/>
      <c r="AA51" s="29"/>
      <c r="AB51" s="78"/>
      <c r="AC51" s="12"/>
      <c r="AD51" s="78"/>
      <c r="AE51" s="12"/>
      <c r="AF51" s="78"/>
    </row>
    <row r="52" spans="1:32" ht="12.75">
      <c r="A52" s="24">
        <v>43</v>
      </c>
      <c r="B52" s="27"/>
      <c r="C52" s="27"/>
      <c r="D52" s="27"/>
      <c r="E52" s="27"/>
      <c r="F52" s="27"/>
      <c r="G52" s="27"/>
      <c r="H52" s="77"/>
      <c r="I52" s="32"/>
      <c r="J52" s="27"/>
      <c r="K52" s="27"/>
      <c r="L52" s="27"/>
      <c r="M52" s="27"/>
      <c r="N52" s="27"/>
      <c r="O52" s="27"/>
      <c r="P52" s="27"/>
      <c r="Q52" s="27"/>
      <c r="R52" s="77"/>
      <c r="S52" s="32"/>
      <c r="T52" s="27"/>
      <c r="U52" s="29"/>
      <c r="V52" s="29"/>
      <c r="W52" s="29"/>
      <c r="X52" s="29"/>
      <c r="Y52" s="29"/>
      <c r="Z52" s="29"/>
      <c r="AA52" s="29"/>
      <c r="AB52" s="78"/>
      <c r="AC52" s="12"/>
      <c r="AD52" s="78"/>
      <c r="AE52" s="12"/>
      <c r="AF52" s="78"/>
    </row>
    <row r="53" spans="1:32" ht="12.75">
      <c r="A53" s="24">
        <v>44</v>
      </c>
      <c r="B53" s="27"/>
      <c r="C53" s="27"/>
      <c r="D53" s="27"/>
      <c r="E53" s="27"/>
      <c r="F53" s="27"/>
      <c r="G53" s="27"/>
      <c r="H53" s="77"/>
      <c r="I53" s="32"/>
      <c r="J53" s="27"/>
      <c r="K53" s="27"/>
      <c r="L53" s="27"/>
      <c r="M53" s="27"/>
      <c r="N53" s="27"/>
      <c r="O53" s="27"/>
      <c r="P53" s="27"/>
      <c r="Q53" s="27"/>
      <c r="R53" s="77"/>
      <c r="S53" s="32"/>
      <c r="T53" s="27"/>
      <c r="U53" s="29"/>
      <c r="V53" s="29"/>
      <c r="W53" s="29"/>
      <c r="X53" s="29"/>
      <c r="Y53" s="29"/>
      <c r="Z53" s="29"/>
      <c r="AA53" s="29"/>
      <c r="AB53" s="78"/>
      <c r="AC53" s="12"/>
      <c r="AD53" s="78"/>
      <c r="AE53" s="12"/>
      <c r="AF53" s="78"/>
    </row>
    <row r="54" spans="1:32" ht="12.75">
      <c r="A54" s="24">
        <v>45</v>
      </c>
      <c r="B54" s="27"/>
      <c r="C54" s="27"/>
      <c r="D54" s="27"/>
      <c r="E54" s="27"/>
      <c r="F54" s="27"/>
      <c r="G54" s="27"/>
      <c r="H54" s="77"/>
      <c r="I54" s="32"/>
      <c r="J54" s="27"/>
      <c r="K54" s="27"/>
      <c r="L54" s="27"/>
      <c r="M54" s="27"/>
      <c r="N54" s="27"/>
      <c r="O54" s="27"/>
      <c r="P54" s="27"/>
      <c r="Q54" s="27"/>
      <c r="R54" s="77"/>
      <c r="S54" s="32"/>
      <c r="T54" s="27"/>
      <c r="U54" s="29"/>
      <c r="V54" s="29"/>
      <c r="W54" s="29"/>
      <c r="X54" s="29"/>
      <c r="Y54" s="29"/>
      <c r="Z54" s="29"/>
      <c r="AA54" s="29"/>
      <c r="AB54" s="78"/>
      <c r="AC54" s="12"/>
      <c r="AD54" s="78"/>
      <c r="AE54" s="12"/>
      <c r="AF54" s="78"/>
    </row>
    <row r="55" spans="1:32" ht="15.75" customHeight="1"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</row>
    <row r="56" spans="1:32" ht="12.75">
      <c r="A56" s="17"/>
      <c r="B56" s="20" t="s">
        <v>46</v>
      </c>
      <c r="C56" s="27">
        <f t="shared" ref="C56:F56" si="0">COUNTIF(C10:C54,"2")</f>
        <v>0</v>
      </c>
      <c r="D56" s="27">
        <f t="shared" si="0"/>
        <v>0</v>
      </c>
      <c r="E56" s="27">
        <f t="shared" si="0"/>
        <v>0</v>
      </c>
      <c r="F56" s="27">
        <f t="shared" si="0"/>
        <v>0</v>
      </c>
      <c r="G56" s="27">
        <f t="shared" ref="G56:H56" si="1">COUNTIF(G12:G54,"2")</f>
        <v>0</v>
      </c>
      <c r="H56" s="77">
        <f t="shared" si="1"/>
        <v>0</v>
      </c>
      <c r="I56" s="32">
        <f t="shared" ref="I56:AF56" si="2">COUNTIF(I10:I54,"2")</f>
        <v>0</v>
      </c>
      <c r="J56" s="27">
        <f t="shared" si="2"/>
        <v>0</v>
      </c>
      <c r="K56" s="27">
        <f t="shared" si="2"/>
        <v>0</v>
      </c>
      <c r="L56" s="27">
        <f t="shared" si="2"/>
        <v>0</v>
      </c>
      <c r="M56" s="27">
        <f t="shared" si="2"/>
        <v>0</v>
      </c>
      <c r="N56" s="27">
        <f t="shared" si="2"/>
        <v>0</v>
      </c>
      <c r="O56" s="27">
        <f t="shared" si="2"/>
        <v>0</v>
      </c>
      <c r="P56" s="27">
        <f t="shared" si="2"/>
        <v>0</v>
      </c>
      <c r="Q56" s="27">
        <f t="shared" si="2"/>
        <v>0</v>
      </c>
      <c r="R56" s="77">
        <f t="shared" si="2"/>
        <v>0</v>
      </c>
      <c r="S56" s="32">
        <f t="shared" si="2"/>
        <v>0</v>
      </c>
      <c r="T56" s="27">
        <f t="shared" si="2"/>
        <v>0</v>
      </c>
      <c r="U56" s="27">
        <f t="shared" si="2"/>
        <v>0</v>
      </c>
      <c r="V56" s="27">
        <f t="shared" si="2"/>
        <v>0</v>
      </c>
      <c r="W56" s="27">
        <f t="shared" si="2"/>
        <v>0</v>
      </c>
      <c r="X56" s="27">
        <f t="shared" si="2"/>
        <v>0</v>
      </c>
      <c r="Y56" s="27">
        <f t="shared" si="2"/>
        <v>0</v>
      </c>
      <c r="Z56" s="27">
        <f t="shared" si="2"/>
        <v>0</v>
      </c>
      <c r="AA56" s="27">
        <f t="shared" si="2"/>
        <v>0</v>
      </c>
      <c r="AB56" s="77">
        <f t="shared" si="2"/>
        <v>0</v>
      </c>
      <c r="AC56" s="27">
        <f t="shared" si="2"/>
        <v>0</v>
      </c>
      <c r="AD56" s="77">
        <f t="shared" si="2"/>
        <v>0</v>
      </c>
      <c r="AE56" s="27">
        <f t="shared" si="2"/>
        <v>0</v>
      </c>
      <c r="AF56" s="77">
        <f t="shared" si="2"/>
        <v>0</v>
      </c>
    </row>
    <row r="57" spans="1:32" ht="12.75">
      <c r="A57" s="17"/>
      <c r="B57" s="20" t="s">
        <v>47</v>
      </c>
      <c r="C57" s="27">
        <f t="shared" ref="C57:F57" si="3">COUNTIF(C10:C54,"1")</f>
        <v>0</v>
      </c>
      <c r="D57" s="27">
        <f t="shared" si="3"/>
        <v>0</v>
      </c>
      <c r="E57" s="27">
        <f t="shared" si="3"/>
        <v>0</v>
      </c>
      <c r="F57" s="27">
        <f t="shared" si="3"/>
        <v>0</v>
      </c>
      <c r="G57" s="27">
        <f t="shared" ref="G57:H57" si="4">COUNTIF(G12:G54,"1")</f>
        <v>0</v>
      </c>
      <c r="H57" s="77">
        <f t="shared" si="4"/>
        <v>0</v>
      </c>
      <c r="I57" s="32">
        <f t="shared" ref="I57:AF57" si="5">COUNTIF(I10:I54,"1")</f>
        <v>0</v>
      </c>
      <c r="J57" s="27">
        <f t="shared" si="5"/>
        <v>0</v>
      </c>
      <c r="K57" s="27">
        <f t="shared" si="5"/>
        <v>0</v>
      </c>
      <c r="L57" s="27">
        <f t="shared" si="5"/>
        <v>0</v>
      </c>
      <c r="M57" s="27">
        <f t="shared" si="5"/>
        <v>0</v>
      </c>
      <c r="N57" s="27">
        <f t="shared" si="5"/>
        <v>0</v>
      </c>
      <c r="O57" s="27">
        <f t="shared" si="5"/>
        <v>0</v>
      </c>
      <c r="P57" s="27">
        <f t="shared" si="5"/>
        <v>0</v>
      </c>
      <c r="Q57" s="27">
        <f t="shared" si="5"/>
        <v>0</v>
      </c>
      <c r="R57" s="77">
        <f t="shared" si="5"/>
        <v>0</v>
      </c>
      <c r="S57" s="32">
        <f t="shared" si="5"/>
        <v>0</v>
      </c>
      <c r="T57" s="27">
        <f t="shared" si="5"/>
        <v>0</v>
      </c>
      <c r="U57" s="27">
        <f t="shared" si="5"/>
        <v>0</v>
      </c>
      <c r="V57" s="27">
        <f t="shared" si="5"/>
        <v>0</v>
      </c>
      <c r="W57" s="27">
        <f t="shared" si="5"/>
        <v>0</v>
      </c>
      <c r="X57" s="27">
        <f t="shared" si="5"/>
        <v>0</v>
      </c>
      <c r="Y57" s="27">
        <f t="shared" si="5"/>
        <v>0</v>
      </c>
      <c r="Z57" s="27">
        <f t="shared" si="5"/>
        <v>0</v>
      </c>
      <c r="AA57" s="27">
        <f t="shared" si="5"/>
        <v>0</v>
      </c>
      <c r="AB57" s="77">
        <f t="shared" si="5"/>
        <v>0</v>
      </c>
      <c r="AC57" s="27">
        <f t="shared" si="5"/>
        <v>0</v>
      </c>
      <c r="AD57" s="77">
        <f t="shared" si="5"/>
        <v>0</v>
      </c>
      <c r="AE57" s="27">
        <f t="shared" si="5"/>
        <v>0</v>
      </c>
      <c r="AF57" s="77">
        <f t="shared" si="5"/>
        <v>0</v>
      </c>
    </row>
    <row r="58" spans="1:32" ht="12.75">
      <c r="A58" s="17"/>
      <c r="B58" s="20" t="s">
        <v>48</v>
      </c>
      <c r="C58" s="27">
        <f t="shared" ref="C58:F58" si="6">COUNTIF(C10:C54,"0")</f>
        <v>0</v>
      </c>
      <c r="D58" s="27">
        <f t="shared" si="6"/>
        <v>0</v>
      </c>
      <c r="E58" s="27">
        <f t="shared" si="6"/>
        <v>0</v>
      </c>
      <c r="F58" s="27">
        <f t="shared" si="6"/>
        <v>0</v>
      </c>
      <c r="G58" s="27">
        <f t="shared" ref="G58:H58" si="7">COUNTIF(G12:G54,"0")</f>
        <v>0</v>
      </c>
      <c r="H58" s="77">
        <f t="shared" si="7"/>
        <v>0</v>
      </c>
      <c r="I58" s="32">
        <f t="shared" ref="I58:AF58" si="8">COUNTIF(I10:I54,"0")</f>
        <v>0</v>
      </c>
      <c r="J58" s="27">
        <f t="shared" si="8"/>
        <v>0</v>
      </c>
      <c r="K58" s="27">
        <f t="shared" si="8"/>
        <v>0</v>
      </c>
      <c r="L58" s="27">
        <f t="shared" si="8"/>
        <v>0</v>
      </c>
      <c r="M58" s="27">
        <f t="shared" si="8"/>
        <v>0</v>
      </c>
      <c r="N58" s="27">
        <f t="shared" si="8"/>
        <v>0</v>
      </c>
      <c r="O58" s="27">
        <f t="shared" si="8"/>
        <v>0</v>
      </c>
      <c r="P58" s="27">
        <f t="shared" si="8"/>
        <v>0</v>
      </c>
      <c r="Q58" s="27">
        <f t="shared" si="8"/>
        <v>0</v>
      </c>
      <c r="R58" s="77">
        <f t="shared" si="8"/>
        <v>0</v>
      </c>
      <c r="S58" s="32">
        <f t="shared" si="8"/>
        <v>0</v>
      </c>
      <c r="T58" s="27">
        <f t="shared" si="8"/>
        <v>0</v>
      </c>
      <c r="U58" s="27">
        <f t="shared" si="8"/>
        <v>0</v>
      </c>
      <c r="V58" s="27">
        <f t="shared" si="8"/>
        <v>0</v>
      </c>
      <c r="W58" s="27">
        <f t="shared" si="8"/>
        <v>0</v>
      </c>
      <c r="X58" s="27">
        <f t="shared" si="8"/>
        <v>0</v>
      </c>
      <c r="Y58" s="27">
        <f t="shared" si="8"/>
        <v>0</v>
      </c>
      <c r="Z58" s="27">
        <f t="shared" si="8"/>
        <v>0</v>
      </c>
      <c r="AA58" s="27">
        <f t="shared" si="8"/>
        <v>0</v>
      </c>
      <c r="AB58" s="77">
        <f t="shared" si="8"/>
        <v>0</v>
      </c>
      <c r="AC58" s="27">
        <f t="shared" si="8"/>
        <v>0</v>
      </c>
      <c r="AD58" s="77">
        <f t="shared" si="8"/>
        <v>0</v>
      </c>
      <c r="AE58" s="27">
        <f t="shared" si="8"/>
        <v>0</v>
      </c>
      <c r="AF58" s="77">
        <f t="shared" si="8"/>
        <v>0</v>
      </c>
    </row>
    <row r="59" spans="1:32" ht="12.75">
      <c r="A59" s="24"/>
      <c r="B59" s="28" t="s">
        <v>49</v>
      </c>
      <c r="C59" s="28">
        <v>45</v>
      </c>
      <c r="D59" s="28">
        <v>45</v>
      </c>
      <c r="E59" s="28">
        <v>45</v>
      </c>
      <c r="F59" s="28">
        <v>45</v>
      </c>
      <c r="G59" s="28">
        <v>45</v>
      </c>
      <c r="H59" s="83">
        <v>45</v>
      </c>
      <c r="I59" s="54">
        <v>45</v>
      </c>
      <c r="J59" s="28">
        <v>45</v>
      </c>
      <c r="K59" s="28">
        <v>45</v>
      </c>
      <c r="L59" s="28">
        <v>45</v>
      </c>
      <c r="M59" s="28">
        <v>45</v>
      </c>
      <c r="N59" s="28">
        <v>45</v>
      </c>
      <c r="O59" s="28">
        <v>45</v>
      </c>
      <c r="P59" s="28">
        <v>45</v>
      </c>
      <c r="Q59" s="28">
        <v>45</v>
      </c>
      <c r="R59" s="83">
        <v>45</v>
      </c>
      <c r="S59" s="54">
        <v>45</v>
      </c>
      <c r="T59" s="28">
        <v>45</v>
      </c>
      <c r="U59" s="28">
        <v>45</v>
      </c>
      <c r="V59" s="28">
        <v>45</v>
      </c>
      <c r="W59" s="28">
        <v>45</v>
      </c>
      <c r="X59" s="28">
        <v>45</v>
      </c>
      <c r="Y59" s="28">
        <v>45</v>
      </c>
      <c r="Z59" s="28">
        <v>45</v>
      </c>
      <c r="AA59" s="28">
        <v>45</v>
      </c>
      <c r="AB59" s="83">
        <v>45</v>
      </c>
      <c r="AC59" s="28">
        <v>45</v>
      </c>
      <c r="AD59" s="83">
        <v>45</v>
      </c>
      <c r="AE59" s="28">
        <v>45</v>
      </c>
      <c r="AF59" s="83">
        <v>45</v>
      </c>
    </row>
    <row r="60" spans="1:32" ht="12.75">
      <c r="A60" s="17"/>
      <c r="B60" s="20" t="s">
        <v>50</v>
      </c>
      <c r="C60" s="48">
        <f t="shared" ref="C60:AF60" si="9">C56/C59</f>
        <v>0</v>
      </c>
      <c r="D60" s="48">
        <f t="shared" si="9"/>
        <v>0</v>
      </c>
      <c r="E60" s="48">
        <f t="shared" si="9"/>
        <v>0</v>
      </c>
      <c r="F60" s="48">
        <f t="shared" si="9"/>
        <v>0</v>
      </c>
      <c r="G60" s="48">
        <f t="shared" si="9"/>
        <v>0</v>
      </c>
      <c r="H60" s="84">
        <f t="shared" si="9"/>
        <v>0</v>
      </c>
      <c r="I60" s="56">
        <f t="shared" si="9"/>
        <v>0</v>
      </c>
      <c r="J60" s="48">
        <f t="shared" si="9"/>
        <v>0</v>
      </c>
      <c r="K60" s="48">
        <f t="shared" si="9"/>
        <v>0</v>
      </c>
      <c r="L60" s="48">
        <f t="shared" si="9"/>
        <v>0</v>
      </c>
      <c r="M60" s="48">
        <f t="shared" si="9"/>
        <v>0</v>
      </c>
      <c r="N60" s="48">
        <f t="shared" si="9"/>
        <v>0</v>
      </c>
      <c r="O60" s="48">
        <f t="shared" si="9"/>
        <v>0</v>
      </c>
      <c r="P60" s="48">
        <f t="shared" si="9"/>
        <v>0</v>
      </c>
      <c r="Q60" s="48">
        <f t="shared" si="9"/>
        <v>0</v>
      </c>
      <c r="R60" s="84">
        <f t="shared" si="9"/>
        <v>0</v>
      </c>
      <c r="S60" s="56">
        <f t="shared" si="9"/>
        <v>0</v>
      </c>
      <c r="T60" s="48">
        <f t="shared" si="9"/>
        <v>0</v>
      </c>
      <c r="U60" s="48">
        <f t="shared" si="9"/>
        <v>0</v>
      </c>
      <c r="V60" s="48">
        <f t="shared" si="9"/>
        <v>0</v>
      </c>
      <c r="W60" s="48">
        <f t="shared" si="9"/>
        <v>0</v>
      </c>
      <c r="X60" s="48">
        <f t="shared" si="9"/>
        <v>0</v>
      </c>
      <c r="Y60" s="48">
        <f t="shared" si="9"/>
        <v>0</v>
      </c>
      <c r="Z60" s="48">
        <f t="shared" si="9"/>
        <v>0</v>
      </c>
      <c r="AA60" s="48">
        <f t="shared" si="9"/>
        <v>0</v>
      </c>
      <c r="AB60" s="84">
        <f t="shared" si="9"/>
        <v>0</v>
      </c>
      <c r="AC60" s="48">
        <f t="shared" si="9"/>
        <v>0</v>
      </c>
      <c r="AD60" s="84">
        <f t="shared" si="9"/>
        <v>0</v>
      </c>
      <c r="AE60" s="48">
        <f t="shared" si="9"/>
        <v>0</v>
      </c>
      <c r="AF60" s="84">
        <f t="shared" si="9"/>
        <v>0</v>
      </c>
    </row>
    <row r="61" spans="1:32" ht="12.75">
      <c r="A61" s="17"/>
      <c r="B61" s="20" t="s">
        <v>51</v>
      </c>
      <c r="C61" s="48">
        <f t="shared" ref="C61:AF61" si="10">C57/C59</f>
        <v>0</v>
      </c>
      <c r="D61" s="48">
        <f t="shared" si="10"/>
        <v>0</v>
      </c>
      <c r="E61" s="48">
        <f t="shared" si="10"/>
        <v>0</v>
      </c>
      <c r="F61" s="48">
        <f t="shared" si="10"/>
        <v>0</v>
      </c>
      <c r="G61" s="48">
        <f t="shared" si="10"/>
        <v>0</v>
      </c>
      <c r="H61" s="84">
        <f t="shared" si="10"/>
        <v>0</v>
      </c>
      <c r="I61" s="56">
        <f t="shared" si="10"/>
        <v>0</v>
      </c>
      <c r="J61" s="48">
        <f t="shared" si="10"/>
        <v>0</v>
      </c>
      <c r="K61" s="48">
        <f t="shared" si="10"/>
        <v>0</v>
      </c>
      <c r="L61" s="48">
        <f t="shared" si="10"/>
        <v>0</v>
      </c>
      <c r="M61" s="48">
        <f t="shared" si="10"/>
        <v>0</v>
      </c>
      <c r="N61" s="48">
        <f t="shared" si="10"/>
        <v>0</v>
      </c>
      <c r="O61" s="48">
        <f t="shared" si="10"/>
        <v>0</v>
      </c>
      <c r="P61" s="48">
        <f t="shared" si="10"/>
        <v>0</v>
      </c>
      <c r="Q61" s="48">
        <f t="shared" si="10"/>
        <v>0</v>
      </c>
      <c r="R61" s="84">
        <f t="shared" si="10"/>
        <v>0</v>
      </c>
      <c r="S61" s="56">
        <f t="shared" si="10"/>
        <v>0</v>
      </c>
      <c r="T61" s="48">
        <f t="shared" si="10"/>
        <v>0</v>
      </c>
      <c r="U61" s="48">
        <f t="shared" si="10"/>
        <v>0</v>
      </c>
      <c r="V61" s="48">
        <f t="shared" si="10"/>
        <v>0</v>
      </c>
      <c r="W61" s="48">
        <f t="shared" si="10"/>
        <v>0</v>
      </c>
      <c r="X61" s="48">
        <f t="shared" si="10"/>
        <v>0</v>
      </c>
      <c r="Y61" s="48">
        <f t="shared" si="10"/>
        <v>0</v>
      </c>
      <c r="Z61" s="48">
        <f t="shared" si="10"/>
        <v>0</v>
      </c>
      <c r="AA61" s="48">
        <f t="shared" si="10"/>
        <v>0</v>
      </c>
      <c r="AB61" s="84">
        <f t="shared" si="10"/>
        <v>0</v>
      </c>
      <c r="AC61" s="48">
        <f t="shared" si="10"/>
        <v>0</v>
      </c>
      <c r="AD61" s="84">
        <f t="shared" si="10"/>
        <v>0</v>
      </c>
      <c r="AE61" s="48">
        <f t="shared" si="10"/>
        <v>0</v>
      </c>
      <c r="AF61" s="84">
        <f t="shared" si="10"/>
        <v>0</v>
      </c>
    </row>
    <row r="62" spans="1:32" ht="12.75">
      <c r="A62" s="17"/>
      <c r="B62" s="20" t="s">
        <v>52</v>
      </c>
      <c r="C62" s="48">
        <f t="shared" ref="C62:AF62" si="11">C58/C59</f>
        <v>0</v>
      </c>
      <c r="D62" s="48">
        <f t="shared" si="11"/>
        <v>0</v>
      </c>
      <c r="E62" s="48">
        <f t="shared" si="11"/>
        <v>0</v>
      </c>
      <c r="F62" s="48">
        <f t="shared" si="11"/>
        <v>0</v>
      </c>
      <c r="G62" s="48">
        <f t="shared" si="11"/>
        <v>0</v>
      </c>
      <c r="H62" s="84">
        <f t="shared" si="11"/>
        <v>0</v>
      </c>
      <c r="I62" s="56">
        <f t="shared" si="11"/>
        <v>0</v>
      </c>
      <c r="J62" s="48">
        <f t="shared" si="11"/>
        <v>0</v>
      </c>
      <c r="K62" s="48">
        <f t="shared" si="11"/>
        <v>0</v>
      </c>
      <c r="L62" s="48">
        <f t="shared" si="11"/>
        <v>0</v>
      </c>
      <c r="M62" s="48">
        <f t="shared" si="11"/>
        <v>0</v>
      </c>
      <c r="N62" s="48">
        <f t="shared" si="11"/>
        <v>0</v>
      </c>
      <c r="O62" s="48">
        <f t="shared" si="11"/>
        <v>0</v>
      </c>
      <c r="P62" s="48">
        <f t="shared" si="11"/>
        <v>0</v>
      </c>
      <c r="Q62" s="48">
        <f t="shared" si="11"/>
        <v>0</v>
      </c>
      <c r="R62" s="84">
        <f t="shared" si="11"/>
        <v>0</v>
      </c>
      <c r="S62" s="56">
        <f t="shared" si="11"/>
        <v>0</v>
      </c>
      <c r="T62" s="48">
        <f t="shared" si="11"/>
        <v>0</v>
      </c>
      <c r="U62" s="48">
        <f t="shared" si="11"/>
        <v>0</v>
      </c>
      <c r="V62" s="48">
        <f t="shared" si="11"/>
        <v>0</v>
      </c>
      <c r="W62" s="48">
        <f t="shared" si="11"/>
        <v>0</v>
      </c>
      <c r="X62" s="48">
        <f t="shared" si="11"/>
        <v>0</v>
      </c>
      <c r="Y62" s="48">
        <f t="shared" si="11"/>
        <v>0</v>
      </c>
      <c r="Z62" s="48">
        <f t="shared" si="11"/>
        <v>0</v>
      </c>
      <c r="AA62" s="48">
        <f t="shared" si="11"/>
        <v>0</v>
      </c>
      <c r="AB62" s="84">
        <f t="shared" si="11"/>
        <v>0</v>
      </c>
      <c r="AC62" s="48">
        <f t="shared" si="11"/>
        <v>0</v>
      </c>
      <c r="AD62" s="84">
        <f t="shared" si="11"/>
        <v>0</v>
      </c>
      <c r="AE62" s="48">
        <f t="shared" si="11"/>
        <v>0</v>
      </c>
      <c r="AF62" s="84">
        <f t="shared" si="11"/>
        <v>0</v>
      </c>
    </row>
    <row r="64" spans="1:32" ht="12.75">
      <c r="A64" s="85"/>
      <c r="B64" s="160" t="s">
        <v>129</v>
      </c>
      <c r="C64" s="94"/>
      <c r="I64" s="160" t="s">
        <v>130</v>
      </c>
      <c r="J64" s="93"/>
      <c r="K64" s="93"/>
      <c r="L64" s="93"/>
      <c r="M64" s="94"/>
      <c r="S64" s="155" t="s">
        <v>131</v>
      </c>
      <c r="T64" s="93"/>
      <c r="U64" s="93"/>
      <c r="V64" s="93"/>
      <c r="W64" s="94"/>
      <c r="AA64" s="117" t="s">
        <v>53</v>
      </c>
      <c r="AB64" s="106"/>
      <c r="AC64" s="154" t="s">
        <v>132</v>
      </c>
      <c r="AD64" s="94"/>
      <c r="AE64" s="154" t="s">
        <v>133</v>
      </c>
      <c r="AF64" s="94"/>
    </row>
    <row r="65" spans="1:32" ht="12.75">
      <c r="A65" s="86"/>
      <c r="B65" s="87">
        <v>42767</v>
      </c>
      <c r="C65" s="88">
        <f>AVERAGE(C60:D60)</f>
        <v>0</v>
      </c>
      <c r="I65" s="156" t="s">
        <v>134</v>
      </c>
      <c r="J65" s="93"/>
      <c r="K65" s="93"/>
      <c r="L65" s="94"/>
      <c r="M65" s="88">
        <f>AVERAGE(I60,K60,M60,O60,Q60)</f>
        <v>0</v>
      </c>
      <c r="S65" s="156" t="s">
        <v>54</v>
      </c>
      <c r="T65" s="93"/>
      <c r="U65" s="93"/>
      <c r="V65" s="94"/>
      <c r="W65" s="88">
        <f>AVERAGE(S60,U60,W60,Y60,AA60)</f>
        <v>0</v>
      </c>
      <c r="AA65" s="147"/>
      <c r="AB65" s="148"/>
      <c r="AC65" s="159">
        <f>AVERAGE(AC60:AD60)</f>
        <v>0</v>
      </c>
      <c r="AD65" s="94"/>
      <c r="AE65" s="159">
        <f>AVERAGE(AE60:AF60)</f>
        <v>0</v>
      </c>
      <c r="AF65" s="94"/>
    </row>
    <row r="66" spans="1:32" ht="12.75">
      <c r="A66" s="86"/>
      <c r="B66" s="87">
        <v>42828</v>
      </c>
      <c r="C66" s="88">
        <f>AVERAGE(E60:F60)</f>
        <v>0</v>
      </c>
      <c r="I66" s="156" t="s">
        <v>135</v>
      </c>
      <c r="J66" s="93"/>
      <c r="K66" s="93"/>
      <c r="L66" s="94"/>
      <c r="M66" s="88">
        <f>AVERAGE(J60,L60,N60,P60,R60)</f>
        <v>0</v>
      </c>
      <c r="S66" s="156" t="s">
        <v>136</v>
      </c>
      <c r="T66" s="93"/>
      <c r="U66" s="93"/>
      <c r="V66" s="94"/>
      <c r="W66" s="88">
        <f>AVERAGE(T60,V60,X60,Z60,AB60)</f>
        <v>0</v>
      </c>
    </row>
    <row r="67" spans="1:32" ht="12.75">
      <c r="A67" s="86"/>
      <c r="B67" s="87">
        <v>42891</v>
      </c>
      <c r="C67" s="88">
        <f>AVERAGE(G60:H60)</f>
        <v>0</v>
      </c>
    </row>
  </sheetData>
  <mergeCells count="42">
    <mergeCell ref="AE65:AF65"/>
    <mergeCell ref="AE64:AF64"/>
    <mergeCell ref="I64:M64"/>
    <mergeCell ref="B64:C64"/>
    <mergeCell ref="I66:L66"/>
    <mergeCell ref="AC65:AD65"/>
    <mergeCell ref="I65:L65"/>
    <mergeCell ref="AA64:AB65"/>
    <mergeCell ref="AC64:AD64"/>
    <mergeCell ref="S64:W64"/>
    <mergeCell ref="S66:V66"/>
    <mergeCell ref="S65:V65"/>
    <mergeCell ref="S8:T8"/>
    <mergeCell ref="U8:V8"/>
    <mergeCell ref="Y8:Z8"/>
    <mergeCell ref="W8:X8"/>
    <mergeCell ref="AC8:AD8"/>
    <mergeCell ref="B55:AF55"/>
    <mergeCell ref="S7:AF7"/>
    <mergeCell ref="K8:L8"/>
    <mergeCell ref="O8:P8"/>
    <mergeCell ref="M8:N8"/>
    <mergeCell ref="AA8:AB8"/>
    <mergeCell ref="Q8:R8"/>
    <mergeCell ref="I7:R7"/>
    <mergeCell ref="AE8:AF8"/>
    <mergeCell ref="G8:H8"/>
    <mergeCell ref="E8:F8"/>
    <mergeCell ref="I8:J8"/>
    <mergeCell ref="C7:D7"/>
    <mergeCell ref="C8:D8"/>
    <mergeCell ref="E7:H7"/>
    <mergeCell ref="I6:R6"/>
    <mergeCell ref="C6:H6"/>
    <mergeCell ref="Y1:AF1"/>
    <mergeCell ref="Y2:AA4"/>
    <mergeCell ref="AC2:AF2"/>
    <mergeCell ref="AC3:AF3"/>
    <mergeCell ref="AC4:AF4"/>
    <mergeCell ref="S6:AB6"/>
    <mergeCell ref="B5:AF5"/>
    <mergeCell ref="AC6:AF6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68"/>
  <sheetViews>
    <sheetView workbookViewId="0"/>
  </sheetViews>
  <sheetFormatPr baseColWidth="10" defaultColWidth="14.42578125" defaultRowHeight="15.75" customHeight="1"/>
  <cols>
    <col min="1" max="1" width="4" customWidth="1"/>
    <col min="2" max="2" width="21.5703125" customWidth="1"/>
    <col min="3" max="22" width="7.5703125" customWidth="1"/>
  </cols>
  <sheetData>
    <row r="1" spans="1:22">
      <c r="A1" s="1"/>
      <c r="B1" s="1" t="s">
        <v>119</v>
      </c>
      <c r="C1" s="80"/>
      <c r="D1" s="80"/>
      <c r="E1" s="81"/>
      <c r="F1" s="80"/>
      <c r="G1" s="80"/>
      <c r="H1" s="80"/>
      <c r="I1" s="80"/>
      <c r="O1" s="129" t="s">
        <v>60</v>
      </c>
      <c r="P1" s="93"/>
      <c r="Q1" s="93"/>
      <c r="R1" s="93"/>
      <c r="S1" s="93"/>
      <c r="T1" s="93"/>
      <c r="U1" s="93"/>
      <c r="V1" s="94"/>
    </row>
    <row r="2" spans="1:22">
      <c r="A2" s="1"/>
      <c r="B2" s="1" t="s">
        <v>1</v>
      </c>
      <c r="C2" s="80"/>
      <c r="D2" s="80"/>
      <c r="E2" s="82" t="s">
        <v>122</v>
      </c>
      <c r="F2" s="80"/>
      <c r="G2" s="80"/>
      <c r="H2" s="80"/>
      <c r="I2" s="80"/>
      <c r="O2" s="161" t="s">
        <v>123</v>
      </c>
      <c r="P2" s="125"/>
      <c r="Q2" s="106"/>
      <c r="R2" s="60" t="s">
        <v>62</v>
      </c>
      <c r="S2" s="130" t="s">
        <v>124</v>
      </c>
      <c r="T2" s="93"/>
      <c r="U2" s="93"/>
      <c r="V2" s="94"/>
    </row>
    <row r="3" spans="1:22" ht="15.75" customHeight="1">
      <c r="H3" s="80"/>
      <c r="O3" s="146"/>
      <c r="P3" s="90"/>
      <c r="Q3" s="145"/>
      <c r="R3" s="60" t="s">
        <v>71</v>
      </c>
      <c r="S3" s="130" t="s">
        <v>125</v>
      </c>
      <c r="T3" s="93"/>
      <c r="U3" s="93"/>
      <c r="V3" s="94"/>
    </row>
    <row r="4" spans="1:22" ht="15.75" customHeight="1">
      <c r="O4" s="147"/>
      <c r="P4" s="138"/>
      <c r="Q4" s="148"/>
      <c r="R4" s="60" t="s">
        <v>79</v>
      </c>
      <c r="S4" s="130" t="s">
        <v>126</v>
      </c>
      <c r="T4" s="93"/>
      <c r="U4" s="93"/>
      <c r="V4" s="94"/>
    </row>
    <row r="5" spans="1:22">
      <c r="A5" s="4"/>
      <c r="B5" s="110" t="s">
        <v>127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4"/>
    </row>
    <row r="6" spans="1:22">
      <c r="A6" s="5"/>
      <c r="B6" s="6" t="s">
        <v>3</v>
      </c>
      <c r="C6" s="142"/>
      <c r="D6" s="93"/>
      <c r="E6" s="93"/>
      <c r="F6" s="93"/>
      <c r="G6" s="93"/>
      <c r="H6" s="93"/>
      <c r="I6" s="93"/>
      <c r="J6" s="93"/>
      <c r="K6" s="93"/>
      <c r="L6" s="143"/>
      <c r="M6" s="142"/>
      <c r="N6" s="93"/>
      <c r="O6" s="93"/>
      <c r="P6" s="93"/>
      <c r="Q6" s="93"/>
      <c r="R6" s="93"/>
      <c r="S6" s="93"/>
      <c r="T6" s="93"/>
      <c r="U6" s="93"/>
      <c r="V6" s="94"/>
    </row>
    <row r="7" spans="1:22">
      <c r="A7" s="10"/>
      <c r="B7" s="11"/>
      <c r="C7" s="151" t="s">
        <v>128</v>
      </c>
      <c r="D7" s="93"/>
      <c r="E7" s="93"/>
      <c r="F7" s="93"/>
      <c r="G7" s="93"/>
      <c r="H7" s="93"/>
      <c r="I7" s="93"/>
      <c r="J7" s="93"/>
      <c r="K7" s="93"/>
      <c r="L7" s="143"/>
      <c r="M7" s="151" t="s">
        <v>128</v>
      </c>
      <c r="N7" s="93"/>
      <c r="O7" s="93"/>
      <c r="P7" s="93"/>
      <c r="Q7" s="93"/>
      <c r="R7" s="93"/>
      <c r="S7" s="93"/>
      <c r="T7" s="93"/>
      <c r="U7" s="93"/>
      <c r="V7" s="143"/>
    </row>
    <row r="8" spans="1:22">
      <c r="A8" s="10"/>
      <c r="B8" s="11" t="s">
        <v>7</v>
      </c>
      <c r="C8" s="135" t="s">
        <v>87</v>
      </c>
      <c r="D8" s="94"/>
      <c r="E8" s="134" t="s">
        <v>88</v>
      </c>
      <c r="F8" s="94"/>
      <c r="G8" s="134" t="s">
        <v>89</v>
      </c>
      <c r="H8" s="94"/>
      <c r="I8" s="134" t="s">
        <v>90</v>
      </c>
      <c r="J8" s="94"/>
      <c r="K8" s="134" t="s">
        <v>91</v>
      </c>
      <c r="L8" s="143"/>
      <c r="M8" s="135" t="s">
        <v>92</v>
      </c>
      <c r="N8" s="94"/>
      <c r="O8" s="134" t="s">
        <v>93</v>
      </c>
      <c r="P8" s="94"/>
      <c r="Q8" s="134" t="s">
        <v>94</v>
      </c>
      <c r="R8" s="94"/>
      <c r="S8" s="134" t="s">
        <v>95</v>
      </c>
      <c r="T8" s="94"/>
      <c r="U8" s="134" t="s">
        <v>96</v>
      </c>
      <c r="V8" s="143"/>
    </row>
    <row r="9" spans="1:22" ht="15.75" customHeight="1">
      <c r="A9" s="17"/>
      <c r="B9" s="20" t="s">
        <v>23</v>
      </c>
      <c r="C9" s="23" t="s">
        <v>33</v>
      </c>
      <c r="D9" s="21" t="s">
        <v>39</v>
      </c>
      <c r="E9" s="21" t="s">
        <v>33</v>
      </c>
      <c r="F9" s="21" t="s">
        <v>39</v>
      </c>
      <c r="G9" s="21" t="s">
        <v>33</v>
      </c>
      <c r="H9" s="21" t="s">
        <v>39</v>
      </c>
      <c r="I9" s="21" t="s">
        <v>33</v>
      </c>
      <c r="J9" s="21" t="s">
        <v>39</v>
      </c>
      <c r="K9" s="21" t="s">
        <v>33</v>
      </c>
      <c r="L9" s="76" t="s">
        <v>39</v>
      </c>
      <c r="M9" s="23" t="s">
        <v>33</v>
      </c>
      <c r="N9" s="21" t="s">
        <v>39</v>
      </c>
      <c r="O9" s="21" t="s">
        <v>33</v>
      </c>
      <c r="P9" s="21" t="s">
        <v>39</v>
      </c>
      <c r="Q9" s="21" t="s">
        <v>33</v>
      </c>
      <c r="R9" s="21" t="s">
        <v>39</v>
      </c>
      <c r="S9" s="21" t="s">
        <v>33</v>
      </c>
      <c r="T9" s="21" t="s">
        <v>39</v>
      </c>
      <c r="U9" s="21" t="s">
        <v>33</v>
      </c>
      <c r="V9" s="76" t="s">
        <v>39</v>
      </c>
    </row>
    <row r="10" spans="1:22" ht="15.75" customHeight="1">
      <c r="A10" s="24">
        <v>1</v>
      </c>
      <c r="B10" s="27"/>
      <c r="C10" s="32"/>
      <c r="D10" s="27"/>
      <c r="E10" s="27"/>
      <c r="F10" s="27"/>
      <c r="G10" s="27"/>
      <c r="H10" s="27"/>
      <c r="I10" s="27"/>
      <c r="J10" s="27"/>
      <c r="K10" s="27"/>
      <c r="L10" s="77"/>
      <c r="M10" s="32"/>
      <c r="N10" s="27"/>
      <c r="O10" s="29"/>
      <c r="P10" s="29"/>
      <c r="Q10" s="29"/>
      <c r="R10" s="29"/>
      <c r="S10" s="29"/>
      <c r="T10" s="29"/>
      <c r="U10" s="29"/>
      <c r="V10" s="78"/>
    </row>
    <row r="11" spans="1:22" ht="15.75" customHeight="1">
      <c r="A11" s="24">
        <v>2</v>
      </c>
      <c r="B11" s="27"/>
      <c r="C11" s="32"/>
      <c r="D11" s="27"/>
      <c r="E11" s="27"/>
      <c r="F11" s="27"/>
      <c r="G11" s="27"/>
      <c r="H11" s="27"/>
      <c r="I11" s="27"/>
      <c r="J11" s="27"/>
      <c r="K11" s="27"/>
      <c r="L11" s="77"/>
      <c r="M11" s="32"/>
      <c r="N11" s="27"/>
      <c r="O11" s="29"/>
      <c r="P11" s="29"/>
      <c r="Q11" s="29"/>
      <c r="R11" s="29"/>
      <c r="S11" s="29"/>
      <c r="T11" s="29"/>
      <c r="U11" s="29"/>
      <c r="V11" s="78"/>
    </row>
    <row r="12" spans="1:22" ht="15.75" customHeight="1">
      <c r="A12" s="24">
        <v>3</v>
      </c>
      <c r="B12" s="27"/>
      <c r="C12" s="32"/>
      <c r="D12" s="27"/>
      <c r="E12" s="27"/>
      <c r="F12" s="27"/>
      <c r="G12" s="27"/>
      <c r="H12" s="27"/>
      <c r="I12" s="27"/>
      <c r="J12" s="27"/>
      <c r="K12" s="27"/>
      <c r="L12" s="77"/>
      <c r="M12" s="32"/>
      <c r="N12" s="27"/>
      <c r="O12" s="29"/>
      <c r="P12" s="29"/>
      <c r="Q12" s="29"/>
      <c r="R12" s="29"/>
      <c r="S12" s="29"/>
      <c r="T12" s="29"/>
      <c r="U12" s="29"/>
      <c r="V12" s="78"/>
    </row>
    <row r="13" spans="1:22" ht="15.75" customHeight="1">
      <c r="A13" s="24">
        <v>4</v>
      </c>
      <c r="B13" s="27"/>
      <c r="C13" s="32"/>
      <c r="D13" s="27"/>
      <c r="E13" s="27"/>
      <c r="F13" s="27"/>
      <c r="G13" s="27"/>
      <c r="H13" s="27"/>
      <c r="I13" s="27"/>
      <c r="J13" s="27"/>
      <c r="K13" s="27"/>
      <c r="L13" s="77"/>
      <c r="M13" s="32"/>
      <c r="N13" s="27"/>
      <c r="O13" s="29"/>
      <c r="P13" s="29"/>
      <c r="Q13" s="29"/>
      <c r="R13" s="29"/>
      <c r="S13" s="29"/>
      <c r="T13" s="29"/>
      <c r="U13" s="29"/>
      <c r="V13" s="78"/>
    </row>
    <row r="14" spans="1:22">
      <c r="A14" s="24">
        <v>5</v>
      </c>
      <c r="B14" s="27"/>
      <c r="C14" s="12"/>
      <c r="D14" s="47"/>
      <c r="E14" s="47"/>
      <c r="F14" s="47"/>
      <c r="G14" s="47"/>
      <c r="H14" s="47"/>
      <c r="I14" s="47"/>
      <c r="J14" s="47"/>
      <c r="K14" s="47"/>
      <c r="L14" s="79"/>
      <c r="M14" s="46"/>
      <c r="N14" s="47"/>
      <c r="O14" s="47"/>
      <c r="P14" s="47"/>
      <c r="Q14" s="47"/>
      <c r="R14" s="47"/>
      <c r="S14" s="47"/>
      <c r="T14" s="47"/>
      <c r="U14" s="47"/>
      <c r="V14" s="79"/>
    </row>
    <row r="15" spans="1:22">
      <c r="A15" s="24">
        <v>6</v>
      </c>
      <c r="B15" s="27"/>
      <c r="C15" s="12"/>
      <c r="D15" s="47"/>
      <c r="E15" s="47"/>
      <c r="F15" s="47"/>
      <c r="G15" s="47"/>
      <c r="H15" s="47"/>
      <c r="I15" s="47"/>
      <c r="J15" s="47"/>
      <c r="K15" s="47"/>
      <c r="L15" s="79"/>
      <c r="M15" s="46"/>
      <c r="N15" s="47"/>
      <c r="O15" s="47"/>
      <c r="P15" s="47"/>
      <c r="Q15" s="47"/>
      <c r="R15" s="47"/>
      <c r="S15" s="47"/>
      <c r="T15" s="47"/>
      <c r="U15" s="47"/>
      <c r="V15" s="79"/>
    </row>
    <row r="16" spans="1:22">
      <c r="A16" s="24">
        <v>7</v>
      </c>
      <c r="B16" s="27"/>
      <c r="C16" s="12"/>
      <c r="D16" s="47"/>
      <c r="E16" s="47"/>
      <c r="F16" s="47"/>
      <c r="G16" s="47"/>
      <c r="H16" s="47"/>
      <c r="I16" s="47"/>
      <c r="J16" s="47"/>
      <c r="K16" s="47"/>
      <c r="L16" s="79"/>
      <c r="M16" s="46"/>
      <c r="N16" s="47"/>
      <c r="O16" s="47"/>
      <c r="P16" s="47"/>
      <c r="Q16" s="47"/>
      <c r="R16" s="47"/>
      <c r="S16" s="47"/>
      <c r="T16" s="47"/>
      <c r="U16" s="47"/>
      <c r="V16" s="79"/>
    </row>
    <row r="17" spans="1:22">
      <c r="A17" s="24">
        <v>8</v>
      </c>
      <c r="B17" s="27"/>
      <c r="C17" s="12"/>
      <c r="D17" s="47"/>
      <c r="E17" s="47"/>
      <c r="F17" s="47"/>
      <c r="G17" s="47"/>
      <c r="H17" s="47"/>
      <c r="I17" s="47"/>
      <c r="J17" s="47"/>
      <c r="K17" s="47"/>
      <c r="L17" s="79"/>
      <c r="M17" s="46"/>
      <c r="N17" s="47"/>
      <c r="O17" s="47"/>
      <c r="P17" s="47"/>
      <c r="Q17" s="47"/>
      <c r="R17" s="47"/>
      <c r="S17" s="47"/>
      <c r="T17" s="47"/>
      <c r="U17" s="47"/>
      <c r="V17" s="79"/>
    </row>
    <row r="18" spans="1:22" ht="15.75" customHeight="1">
      <c r="A18" s="24">
        <v>9</v>
      </c>
      <c r="B18" s="27"/>
      <c r="C18" s="32"/>
      <c r="D18" s="27"/>
      <c r="E18" s="27"/>
      <c r="F18" s="27"/>
      <c r="G18" s="27"/>
      <c r="H18" s="27"/>
      <c r="I18" s="27"/>
      <c r="J18" s="27"/>
      <c r="K18" s="27"/>
      <c r="L18" s="77"/>
      <c r="M18" s="32"/>
      <c r="N18" s="27"/>
      <c r="O18" s="29"/>
      <c r="P18" s="29"/>
      <c r="Q18" s="29"/>
      <c r="R18" s="29"/>
      <c r="S18" s="29"/>
      <c r="T18" s="29"/>
      <c r="U18" s="29"/>
      <c r="V18" s="78"/>
    </row>
    <row r="19" spans="1:22" ht="15.75" customHeight="1">
      <c r="A19" s="24">
        <v>10</v>
      </c>
      <c r="B19" s="27"/>
      <c r="C19" s="32"/>
      <c r="D19" s="27"/>
      <c r="E19" s="27"/>
      <c r="F19" s="27"/>
      <c r="G19" s="27"/>
      <c r="H19" s="27"/>
      <c r="I19" s="27"/>
      <c r="J19" s="27"/>
      <c r="K19" s="27"/>
      <c r="L19" s="77"/>
      <c r="M19" s="32"/>
      <c r="N19" s="27"/>
      <c r="O19" s="29"/>
      <c r="P19" s="29"/>
      <c r="Q19" s="29"/>
      <c r="R19" s="29"/>
      <c r="S19" s="29"/>
      <c r="T19" s="29"/>
      <c r="U19" s="29"/>
      <c r="V19" s="78"/>
    </row>
    <row r="20" spans="1:22" ht="15.75" customHeight="1">
      <c r="A20" s="24">
        <v>11</v>
      </c>
      <c r="B20" s="27"/>
      <c r="C20" s="32"/>
      <c r="D20" s="27"/>
      <c r="E20" s="27"/>
      <c r="F20" s="27"/>
      <c r="G20" s="27"/>
      <c r="H20" s="27"/>
      <c r="I20" s="27"/>
      <c r="J20" s="27"/>
      <c r="K20" s="27"/>
      <c r="L20" s="77"/>
      <c r="M20" s="32"/>
      <c r="N20" s="27"/>
      <c r="O20" s="29"/>
      <c r="P20" s="29"/>
      <c r="Q20" s="29"/>
      <c r="R20" s="29"/>
      <c r="S20" s="29"/>
      <c r="T20" s="29"/>
      <c r="U20" s="29"/>
      <c r="V20" s="78"/>
    </row>
    <row r="21" spans="1:22" ht="15.75" customHeight="1">
      <c r="A21" s="24">
        <v>12</v>
      </c>
      <c r="B21" s="27"/>
      <c r="C21" s="32"/>
      <c r="D21" s="27"/>
      <c r="E21" s="27"/>
      <c r="F21" s="27"/>
      <c r="G21" s="27"/>
      <c r="H21" s="27"/>
      <c r="I21" s="27"/>
      <c r="J21" s="27"/>
      <c r="K21" s="27"/>
      <c r="L21" s="77"/>
      <c r="M21" s="32"/>
      <c r="N21" s="27"/>
      <c r="O21" s="29"/>
      <c r="P21" s="29"/>
      <c r="Q21" s="29"/>
      <c r="R21" s="29"/>
      <c r="S21" s="29"/>
      <c r="T21" s="29"/>
      <c r="U21" s="29"/>
      <c r="V21" s="78"/>
    </row>
    <row r="22" spans="1:22" ht="12.75">
      <c r="A22" s="24">
        <v>13</v>
      </c>
      <c r="B22" s="27"/>
      <c r="C22" s="32"/>
      <c r="D22" s="27"/>
      <c r="E22" s="27"/>
      <c r="F22" s="27"/>
      <c r="G22" s="27"/>
      <c r="H22" s="27"/>
      <c r="I22" s="27"/>
      <c r="J22" s="27"/>
      <c r="K22" s="27"/>
      <c r="L22" s="77"/>
      <c r="M22" s="32"/>
      <c r="N22" s="27"/>
      <c r="O22" s="29"/>
      <c r="P22" s="29"/>
      <c r="Q22" s="29"/>
      <c r="R22" s="29"/>
      <c r="S22" s="29"/>
      <c r="T22" s="29"/>
      <c r="U22" s="29"/>
      <c r="V22" s="78"/>
    </row>
    <row r="23" spans="1:22" ht="12.75">
      <c r="A23" s="24">
        <v>14</v>
      </c>
      <c r="B23" s="27"/>
      <c r="C23" s="32"/>
      <c r="D23" s="27"/>
      <c r="E23" s="27"/>
      <c r="F23" s="27"/>
      <c r="G23" s="27"/>
      <c r="H23" s="27"/>
      <c r="I23" s="27"/>
      <c r="J23" s="27"/>
      <c r="K23" s="27"/>
      <c r="L23" s="77"/>
      <c r="M23" s="32"/>
      <c r="N23" s="27"/>
      <c r="O23" s="29"/>
      <c r="P23" s="29"/>
      <c r="Q23" s="29"/>
      <c r="R23" s="29"/>
      <c r="S23" s="29"/>
      <c r="T23" s="29"/>
      <c r="U23" s="29"/>
      <c r="V23" s="78"/>
    </row>
    <row r="24" spans="1:22" ht="12.75">
      <c r="A24" s="24">
        <v>15</v>
      </c>
      <c r="B24" s="27"/>
      <c r="C24" s="32"/>
      <c r="D24" s="27"/>
      <c r="E24" s="27"/>
      <c r="F24" s="27"/>
      <c r="G24" s="27"/>
      <c r="H24" s="27"/>
      <c r="I24" s="27"/>
      <c r="J24" s="27"/>
      <c r="K24" s="27"/>
      <c r="L24" s="77"/>
      <c r="M24" s="32"/>
      <c r="N24" s="27"/>
      <c r="O24" s="29"/>
      <c r="P24" s="29"/>
      <c r="Q24" s="29"/>
      <c r="R24" s="29"/>
      <c r="S24" s="29"/>
      <c r="T24" s="29"/>
      <c r="U24" s="29"/>
      <c r="V24" s="78"/>
    </row>
    <row r="25" spans="1:22" ht="12.75">
      <c r="A25" s="24">
        <v>16</v>
      </c>
      <c r="B25" s="27"/>
      <c r="C25" s="32"/>
      <c r="D25" s="27"/>
      <c r="E25" s="27"/>
      <c r="F25" s="27"/>
      <c r="G25" s="27"/>
      <c r="H25" s="27"/>
      <c r="I25" s="27"/>
      <c r="J25" s="27"/>
      <c r="K25" s="27"/>
      <c r="L25" s="77"/>
      <c r="M25" s="32"/>
      <c r="N25" s="27"/>
      <c r="O25" s="29"/>
      <c r="P25" s="29"/>
      <c r="Q25" s="29"/>
      <c r="R25" s="29"/>
      <c r="S25" s="29"/>
      <c r="T25" s="29"/>
      <c r="U25" s="29"/>
      <c r="V25" s="78"/>
    </row>
    <row r="26" spans="1:22" ht="12.75">
      <c r="A26" s="24">
        <v>17</v>
      </c>
      <c r="B26" s="27"/>
      <c r="C26" s="32"/>
      <c r="D26" s="27"/>
      <c r="E26" s="27"/>
      <c r="F26" s="27"/>
      <c r="G26" s="27"/>
      <c r="H26" s="27"/>
      <c r="I26" s="27"/>
      <c r="J26" s="27"/>
      <c r="K26" s="27"/>
      <c r="L26" s="77"/>
      <c r="M26" s="32"/>
      <c r="N26" s="27"/>
      <c r="O26" s="29"/>
      <c r="P26" s="29"/>
      <c r="Q26" s="29"/>
      <c r="R26" s="29"/>
      <c r="S26" s="29"/>
      <c r="T26" s="29"/>
      <c r="U26" s="29"/>
      <c r="V26" s="78"/>
    </row>
    <row r="27" spans="1:22" ht="12.75">
      <c r="A27" s="24">
        <v>18</v>
      </c>
      <c r="B27" s="27"/>
      <c r="C27" s="32"/>
      <c r="D27" s="27"/>
      <c r="E27" s="27"/>
      <c r="F27" s="27"/>
      <c r="G27" s="27"/>
      <c r="H27" s="27"/>
      <c r="I27" s="27"/>
      <c r="J27" s="27"/>
      <c r="K27" s="27"/>
      <c r="L27" s="77"/>
      <c r="M27" s="32"/>
      <c r="N27" s="27"/>
      <c r="O27" s="29"/>
      <c r="P27" s="29"/>
      <c r="Q27" s="29"/>
      <c r="R27" s="29"/>
      <c r="S27" s="29"/>
      <c r="T27" s="29"/>
      <c r="U27" s="29"/>
      <c r="V27" s="78"/>
    </row>
    <row r="28" spans="1:22" ht="12.75">
      <c r="A28" s="24">
        <v>19</v>
      </c>
      <c r="B28" s="27"/>
      <c r="C28" s="32"/>
      <c r="D28" s="27"/>
      <c r="E28" s="27"/>
      <c r="F28" s="27"/>
      <c r="G28" s="27"/>
      <c r="H28" s="27"/>
      <c r="I28" s="27"/>
      <c r="J28" s="27"/>
      <c r="K28" s="27"/>
      <c r="L28" s="77"/>
      <c r="M28" s="32"/>
      <c r="N28" s="27"/>
      <c r="O28" s="29"/>
      <c r="P28" s="29"/>
      <c r="Q28" s="29"/>
      <c r="R28" s="29"/>
      <c r="S28" s="29"/>
      <c r="T28" s="29"/>
      <c r="U28" s="29"/>
      <c r="V28" s="78"/>
    </row>
    <row r="29" spans="1:22" ht="12.75">
      <c r="A29" s="24">
        <v>20</v>
      </c>
      <c r="B29" s="27"/>
      <c r="C29" s="32"/>
      <c r="D29" s="27"/>
      <c r="E29" s="27"/>
      <c r="F29" s="27"/>
      <c r="G29" s="27"/>
      <c r="H29" s="27"/>
      <c r="I29" s="27"/>
      <c r="J29" s="27"/>
      <c r="K29" s="27"/>
      <c r="L29" s="77"/>
      <c r="M29" s="32"/>
      <c r="N29" s="27"/>
      <c r="O29" s="29"/>
      <c r="P29" s="29"/>
      <c r="Q29" s="29"/>
      <c r="R29" s="29"/>
      <c r="S29" s="29"/>
      <c r="T29" s="29"/>
      <c r="U29" s="29"/>
      <c r="V29" s="78"/>
    </row>
    <row r="30" spans="1:22" ht="12.75">
      <c r="A30" s="24">
        <v>21</v>
      </c>
      <c r="B30" s="27"/>
      <c r="C30" s="32"/>
      <c r="D30" s="27"/>
      <c r="E30" s="27"/>
      <c r="F30" s="27"/>
      <c r="G30" s="27"/>
      <c r="H30" s="27"/>
      <c r="I30" s="27"/>
      <c r="J30" s="27"/>
      <c r="K30" s="27"/>
      <c r="L30" s="77"/>
      <c r="M30" s="32"/>
      <c r="N30" s="27"/>
      <c r="O30" s="29"/>
      <c r="P30" s="29"/>
      <c r="Q30" s="29"/>
      <c r="R30" s="29"/>
      <c r="S30" s="29"/>
      <c r="T30" s="29"/>
      <c r="U30" s="29"/>
      <c r="V30" s="78"/>
    </row>
    <row r="31" spans="1:22" ht="12.75">
      <c r="A31" s="24">
        <v>22</v>
      </c>
      <c r="B31" s="27"/>
      <c r="C31" s="32"/>
      <c r="D31" s="27"/>
      <c r="E31" s="27"/>
      <c r="F31" s="27"/>
      <c r="G31" s="27"/>
      <c r="H31" s="27"/>
      <c r="I31" s="27"/>
      <c r="J31" s="27"/>
      <c r="K31" s="27"/>
      <c r="L31" s="77"/>
      <c r="M31" s="32"/>
      <c r="N31" s="27"/>
      <c r="O31" s="29"/>
      <c r="P31" s="29"/>
      <c r="Q31" s="29"/>
      <c r="R31" s="29"/>
      <c r="S31" s="29"/>
      <c r="T31" s="29"/>
      <c r="U31" s="29"/>
      <c r="V31" s="78"/>
    </row>
    <row r="32" spans="1:22" ht="12.75">
      <c r="A32" s="24">
        <v>23</v>
      </c>
      <c r="B32" s="27"/>
      <c r="C32" s="32"/>
      <c r="D32" s="27"/>
      <c r="E32" s="27"/>
      <c r="F32" s="27"/>
      <c r="G32" s="27"/>
      <c r="H32" s="27"/>
      <c r="I32" s="27"/>
      <c r="J32" s="27"/>
      <c r="K32" s="27"/>
      <c r="L32" s="77"/>
      <c r="M32" s="32"/>
      <c r="N32" s="27"/>
      <c r="O32" s="29"/>
      <c r="P32" s="29"/>
      <c r="Q32" s="29"/>
      <c r="R32" s="29"/>
      <c r="S32" s="29"/>
      <c r="T32" s="29"/>
      <c r="U32" s="29"/>
      <c r="V32" s="78"/>
    </row>
    <row r="33" spans="1:22" ht="12.75">
      <c r="A33" s="24">
        <v>24</v>
      </c>
      <c r="B33" s="27"/>
      <c r="C33" s="32"/>
      <c r="D33" s="27"/>
      <c r="E33" s="27"/>
      <c r="F33" s="27"/>
      <c r="G33" s="27"/>
      <c r="H33" s="27"/>
      <c r="I33" s="27"/>
      <c r="J33" s="27"/>
      <c r="K33" s="27"/>
      <c r="L33" s="77"/>
      <c r="M33" s="32"/>
      <c r="N33" s="27"/>
      <c r="O33" s="29"/>
      <c r="P33" s="29"/>
      <c r="Q33" s="29"/>
      <c r="R33" s="29"/>
      <c r="S33" s="29"/>
      <c r="T33" s="29"/>
      <c r="U33" s="29"/>
      <c r="V33" s="78"/>
    </row>
    <row r="34" spans="1:22" ht="12.75">
      <c r="A34" s="24">
        <v>25</v>
      </c>
      <c r="B34" s="27"/>
      <c r="C34" s="32"/>
      <c r="D34" s="27"/>
      <c r="E34" s="27"/>
      <c r="F34" s="27"/>
      <c r="G34" s="27"/>
      <c r="H34" s="27"/>
      <c r="I34" s="27"/>
      <c r="J34" s="27"/>
      <c r="K34" s="27"/>
      <c r="L34" s="77"/>
      <c r="M34" s="32"/>
      <c r="N34" s="27"/>
      <c r="O34" s="29"/>
      <c r="P34" s="29"/>
      <c r="Q34" s="29"/>
      <c r="R34" s="29"/>
      <c r="S34" s="29"/>
      <c r="T34" s="29"/>
      <c r="U34" s="29"/>
      <c r="V34" s="78"/>
    </row>
    <row r="35" spans="1:22" ht="12.75">
      <c r="A35" s="24">
        <v>26</v>
      </c>
      <c r="B35" s="27"/>
      <c r="C35" s="32"/>
      <c r="D35" s="27"/>
      <c r="E35" s="27"/>
      <c r="F35" s="27"/>
      <c r="G35" s="27"/>
      <c r="H35" s="27"/>
      <c r="I35" s="27"/>
      <c r="J35" s="27"/>
      <c r="K35" s="27"/>
      <c r="L35" s="77"/>
      <c r="M35" s="32"/>
      <c r="N35" s="27"/>
      <c r="O35" s="29"/>
      <c r="P35" s="29"/>
      <c r="Q35" s="29"/>
      <c r="R35" s="29"/>
      <c r="S35" s="29"/>
      <c r="T35" s="29"/>
      <c r="U35" s="29"/>
      <c r="V35" s="78"/>
    </row>
    <row r="36" spans="1:22" ht="12.75">
      <c r="A36" s="24">
        <v>27</v>
      </c>
      <c r="B36" s="27"/>
      <c r="C36" s="32"/>
      <c r="D36" s="27"/>
      <c r="E36" s="27"/>
      <c r="F36" s="27"/>
      <c r="G36" s="27"/>
      <c r="H36" s="27"/>
      <c r="I36" s="27"/>
      <c r="J36" s="27"/>
      <c r="K36" s="27"/>
      <c r="L36" s="77"/>
      <c r="M36" s="32"/>
      <c r="N36" s="27"/>
      <c r="O36" s="29"/>
      <c r="P36" s="29"/>
      <c r="Q36" s="29"/>
      <c r="R36" s="29"/>
      <c r="S36" s="29"/>
      <c r="T36" s="29"/>
      <c r="U36" s="29"/>
      <c r="V36" s="78"/>
    </row>
    <row r="37" spans="1:22" ht="12.75">
      <c r="A37" s="24">
        <v>28</v>
      </c>
      <c r="B37" s="27"/>
      <c r="C37" s="32"/>
      <c r="D37" s="27"/>
      <c r="E37" s="27"/>
      <c r="F37" s="27"/>
      <c r="G37" s="27"/>
      <c r="H37" s="27"/>
      <c r="I37" s="27"/>
      <c r="J37" s="27"/>
      <c r="K37" s="27"/>
      <c r="L37" s="77"/>
      <c r="M37" s="32"/>
      <c r="N37" s="27"/>
      <c r="O37" s="29"/>
      <c r="P37" s="29"/>
      <c r="Q37" s="29"/>
      <c r="R37" s="29"/>
      <c r="S37" s="29"/>
      <c r="T37" s="29"/>
      <c r="U37" s="29"/>
      <c r="V37" s="78"/>
    </row>
    <row r="38" spans="1:22" ht="12.75">
      <c r="A38" s="24">
        <v>29</v>
      </c>
      <c r="B38" s="27"/>
      <c r="C38" s="32"/>
      <c r="D38" s="27"/>
      <c r="E38" s="27"/>
      <c r="F38" s="27"/>
      <c r="G38" s="27"/>
      <c r="H38" s="27"/>
      <c r="I38" s="27"/>
      <c r="J38" s="27"/>
      <c r="K38" s="27"/>
      <c r="L38" s="77"/>
      <c r="M38" s="32"/>
      <c r="N38" s="27"/>
      <c r="O38" s="29"/>
      <c r="P38" s="29"/>
      <c r="Q38" s="29"/>
      <c r="R38" s="29"/>
      <c r="S38" s="29"/>
      <c r="T38" s="29"/>
      <c r="U38" s="29"/>
      <c r="V38" s="78"/>
    </row>
    <row r="39" spans="1:22" ht="12.75">
      <c r="A39" s="24">
        <v>30</v>
      </c>
      <c r="B39" s="27"/>
      <c r="C39" s="32"/>
      <c r="D39" s="27"/>
      <c r="E39" s="27"/>
      <c r="F39" s="27"/>
      <c r="G39" s="27"/>
      <c r="H39" s="27"/>
      <c r="I39" s="27"/>
      <c r="J39" s="27"/>
      <c r="K39" s="27"/>
      <c r="L39" s="77"/>
      <c r="M39" s="32"/>
      <c r="N39" s="27"/>
      <c r="O39" s="29"/>
      <c r="P39" s="29"/>
      <c r="Q39" s="29"/>
      <c r="R39" s="29"/>
      <c r="S39" s="29"/>
      <c r="T39" s="29"/>
      <c r="U39" s="29"/>
      <c r="V39" s="78"/>
    </row>
    <row r="40" spans="1:22" ht="12.75">
      <c r="A40" s="24">
        <v>31</v>
      </c>
      <c r="B40" s="27"/>
      <c r="C40" s="32"/>
      <c r="D40" s="27"/>
      <c r="E40" s="27"/>
      <c r="F40" s="27"/>
      <c r="G40" s="27"/>
      <c r="H40" s="27"/>
      <c r="I40" s="27"/>
      <c r="J40" s="27"/>
      <c r="K40" s="27"/>
      <c r="L40" s="77"/>
      <c r="M40" s="32"/>
      <c r="N40" s="27"/>
      <c r="O40" s="29"/>
      <c r="P40" s="29"/>
      <c r="Q40" s="29"/>
      <c r="R40" s="29"/>
      <c r="S40" s="29"/>
      <c r="T40" s="29"/>
      <c r="U40" s="29"/>
      <c r="V40" s="78"/>
    </row>
    <row r="41" spans="1:22" ht="12.75">
      <c r="A41" s="24">
        <v>32</v>
      </c>
      <c r="B41" s="27"/>
      <c r="C41" s="32"/>
      <c r="D41" s="27"/>
      <c r="E41" s="27"/>
      <c r="F41" s="27"/>
      <c r="G41" s="27"/>
      <c r="H41" s="27"/>
      <c r="I41" s="27"/>
      <c r="J41" s="27"/>
      <c r="K41" s="27"/>
      <c r="L41" s="77"/>
      <c r="M41" s="32"/>
      <c r="N41" s="27"/>
      <c r="O41" s="29"/>
      <c r="P41" s="29"/>
      <c r="Q41" s="29"/>
      <c r="R41" s="29"/>
      <c r="S41" s="29"/>
      <c r="T41" s="29"/>
      <c r="U41" s="29"/>
      <c r="V41" s="78"/>
    </row>
    <row r="42" spans="1:22" ht="12.75">
      <c r="A42" s="24">
        <v>33</v>
      </c>
      <c r="B42" s="27"/>
      <c r="C42" s="32"/>
      <c r="D42" s="27"/>
      <c r="E42" s="27"/>
      <c r="F42" s="27"/>
      <c r="G42" s="27"/>
      <c r="H42" s="27"/>
      <c r="I42" s="27"/>
      <c r="J42" s="27"/>
      <c r="K42" s="27"/>
      <c r="L42" s="77"/>
      <c r="M42" s="32"/>
      <c r="N42" s="27"/>
      <c r="O42" s="29"/>
      <c r="P42" s="29"/>
      <c r="Q42" s="29"/>
      <c r="R42" s="29"/>
      <c r="S42" s="29"/>
      <c r="T42" s="29"/>
      <c r="U42" s="29"/>
      <c r="V42" s="78"/>
    </row>
    <row r="43" spans="1:22" ht="12.75">
      <c r="A43" s="24">
        <v>34</v>
      </c>
      <c r="B43" s="27"/>
      <c r="C43" s="32"/>
      <c r="D43" s="27"/>
      <c r="E43" s="27"/>
      <c r="F43" s="27"/>
      <c r="G43" s="27"/>
      <c r="H43" s="27"/>
      <c r="I43" s="27"/>
      <c r="J43" s="27"/>
      <c r="K43" s="27"/>
      <c r="L43" s="77"/>
      <c r="M43" s="32"/>
      <c r="N43" s="27"/>
      <c r="O43" s="29"/>
      <c r="P43" s="29"/>
      <c r="Q43" s="29"/>
      <c r="R43" s="29"/>
      <c r="S43" s="29"/>
      <c r="T43" s="29"/>
      <c r="U43" s="29"/>
      <c r="V43" s="78"/>
    </row>
    <row r="44" spans="1:22" ht="12.75">
      <c r="A44" s="24">
        <v>35</v>
      </c>
      <c r="B44" s="27"/>
      <c r="C44" s="32"/>
      <c r="D44" s="27"/>
      <c r="E44" s="27"/>
      <c r="F44" s="27"/>
      <c r="G44" s="27"/>
      <c r="H44" s="27"/>
      <c r="I44" s="27"/>
      <c r="J44" s="27"/>
      <c r="K44" s="27"/>
      <c r="L44" s="77"/>
      <c r="M44" s="32"/>
      <c r="N44" s="27"/>
      <c r="O44" s="29"/>
      <c r="P44" s="29"/>
      <c r="Q44" s="29"/>
      <c r="R44" s="29"/>
      <c r="S44" s="29"/>
      <c r="T44" s="29"/>
      <c r="U44" s="29"/>
      <c r="V44" s="78"/>
    </row>
    <row r="45" spans="1:22" ht="12.75">
      <c r="A45" s="24">
        <v>36</v>
      </c>
      <c r="B45" s="27"/>
      <c r="C45" s="32"/>
      <c r="D45" s="27"/>
      <c r="E45" s="27"/>
      <c r="F45" s="27"/>
      <c r="G45" s="27"/>
      <c r="H45" s="27"/>
      <c r="I45" s="27"/>
      <c r="J45" s="27"/>
      <c r="K45" s="27"/>
      <c r="L45" s="77"/>
      <c r="M45" s="32"/>
      <c r="N45" s="27"/>
      <c r="O45" s="29"/>
      <c r="P45" s="29"/>
      <c r="Q45" s="29"/>
      <c r="R45" s="29"/>
      <c r="S45" s="29"/>
      <c r="T45" s="29"/>
      <c r="U45" s="29"/>
      <c r="V45" s="78"/>
    </row>
    <row r="46" spans="1:22" ht="12.75">
      <c r="A46" s="24">
        <v>37</v>
      </c>
      <c r="B46" s="27"/>
      <c r="C46" s="32"/>
      <c r="D46" s="27"/>
      <c r="E46" s="27"/>
      <c r="F46" s="27"/>
      <c r="G46" s="27"/>
      <c r="H46" s="27"/>
      <c r="I46" s="27"/>
      <c r="J46" s="27"/>
      <c r="K46" s="27"/>
      <c r="L46" s="77"/>
      <c r="M46" s="32"/>
      <c r="N46" s="27"/>
      <c r="O46" s="29"/>
      <c r="P46" s="29"/>
      <c r="Q46" s="29"/>
      <c r="R46" s="29"/>
      <c r="S46" s="29"/>
      <c r="T46" s="29"/>
      <c r="U46" s="29"/>
      <c r="V46" s="78"/>
    </row>
    <row r="47" spans="1:22" ht="12.75">
      <c r="A47" s="24">
        <v>38</v>
      </c>
      <c r="B47" s="27"/>
      <c r="C47" s="32"/>
      <c r="D47" s="27"/>
      <c r="E47" s="27"/>
      <c r="F47" s="27"/>
      <c r="G47" s="27"/>
      <c r="H47" s="27"/>
      <c r="I47" s="27"/>
      <c r="J47" s="27"/>
      <c r="K47" s="27"/>
      <c r="L47" s="77"/>
      <c r="M47" s="32"/>
      <c r="N47" s="27"/>
      <c r="O47" s="29"/>
      <c r="P47" s="29"/>
      <c r="Q47" s="29"/>
      <c r="R47" s="29"/>
      <c r="S47" s="29"/>
      <c r="T47" s="29"/>
      <c r="U47" s="29"/>
      <c r="V47" s="78"/>
    </row>
    <row r="48" spans="1:22" ht="12.75">
      <c r="A48" s="24">
        <v>39</v>
      </c>
      <c r="B48" s="27"/>
      <c r="C48" s="32"/>
      <c r="D48" s="27"/>
      <c r="E48" s="27"/>
      <c r="F48" s="27"/>
      <c r="G48" s="27"/>
      <c r="H48" s="27"/>
      <c r="I48" s="27"/>
      <c r="J48" s="27"/>
      <c r="K48" s="27"/>
      <c r="L48" s="77"/>
      <c r="M48" s="32"/>
      <c r="N48" s="27"/>
      <c r="O48" s="29"/>
      <c r="P48" s="29"/>
      <c r="Q48" s="29"/>
      <c r="R48" s="29"/>
      <c r="S48" s="29"/>
      <c r="T48" s="29"/>
      <c r="U48" s="29"/>
      <c r="V48" s="78"/>
    </row>
    <row r="49" spans="1:22" ht="12.75">
      <c r="A49" s="24">
        <v>40</v>
      </c>
      <c r="B49" s="27"/>
      <c r="C49" s="32"/>
      <c r="D49" s="27"/>
      <c r="E49" s="27"/>
      <c r="F49" s="27"/>
      <c r="G49" s="27"/>
      <c r="H49" s="27"/>
      <c r="I49" s="27"/>
      <c r="J49" s="27"/>
      <c r="K49" s="27"/>
      <c r="L49" s="77"/>
      <c r="M49" s="32"/>
      <c r="N49" s="27"/>
      <c r="O49" s="29"/>
      <c r="P49" s="29"/>
      <c r="Q49" s="29"/>
      <c r="R49" s="29"/>
      <c r="S49" s="29"/>
      <c r="T49" s="29"/>
      <c r="U49" s="29"/>
      <c r="V49" s="78"/>
    </row>
    <row r="50" spans="1:22" ht="12.75">
      <c r="A50" s="24">
        <v>41</v>
      </c>
      <c r="B50" s="27"/>
      <c r="C50" s="32"/>
      <c r="D50" s="27"/>
      <c r="E50" s="27"/>
      <c r="F50" s="27"/>
      <c r="G50" s="27"/>
      <c r="H50" s="27"/>
      <c r="I50" s="27"/>
      <c r="J50" s="27"/>
      <c r="K50" s="27"/>
      <c r="L50" s="77"/>
      <c r="M50" s="32"/>
      <c r="N50" s="27"/>
      <c r="O50" s="29"/>
      <c r="P50" s="29"/>
      <c r="Q50" s="29"/>
      <c r="R50" s="29"/>
      <c r="S50" s="29"/>
      <c r="T50" s="29"/>
      <c r="U50" s="29"/>
      <c r="V50" s="78"/>
    </row>
    <row r="51" spans="1:22" ht="12.75">
      <c r="A51" s="24">
        <v>42</v>
      </c>
      <c r="B51" s="27"/>
      <c r="C51" s="32"/>
      <c r="D51" s="27"/>
      <c r="E51" s="27"/>
      <c r="F51" s="27"/>
      <c r="G51" s="27"/>
      <c r="H51" s="27"/>
      <c r="I51" s="27"/>
      <c r="J51" s="27"/>
      <c r="K51" s="27"/>
      <c r="L51" s="77"/>
      <c r="M51" s="32"/>
      <c r="N51" s="27"/>
      <c r="O51" s="29"/>
      <c r="P51" s="29"/>
      <c r="Q51" s="29"/>
      <c r="R51" s="29"/>
      <c r="S51" s="29"/>
      <c r="T51" s="29"/>
      <c r="U51" s="29"/>
      <c r="V51" s="78"/>
    </row>
    <row r="52" spans="1:22" ht="12.75">
      <c r="A52" s="24">
        <v>43</v>
      </c>
      <c r="B52" s="27"/>
      <c r="C52" s="32"/>
      <c r="D52" s="27"/>
      <c r="E52" s="27"/>
      <c r="F52" s="27"/>
      <c r="G52" s="27"/>
      <c r="H52" s="27"/>
      <c r="I52" s="27"/>
      <c r="J52" s="27"/>
      <c r="K52" s="27"/>
      <c r="L52" s="77"/>
      <c r="M52" s="32"/>
      <c r="N52" s="27"/>
      <c r="O52" s="29"/>
      <c r="P52" s="29"/>
      <c r="Q52" s="29"/>
      <c r="R52" s="29"/>
      <c r="S52" s="29"/>
      <c r="T52" s="29"/>
      <c r="U52" s="29"/>
      <c r="V52" s="78"/>
    </row>
    <row r="53" spans="1:22" ht="12.75">
      <c r="A53" s="24">
        <v>44</v>
      </c>
      <c r="B53" s="27"/>
      <c r="C53" s="32"/>
      <c r="D53" s="27"/>
      <c r="E53" s="27"/>
      <c r="F53" s="27"/>
      <c r="G53" s="27"/>
      <c r="H53" s="27"/>
      <c r="I53" s="27"/>
      <c r="J53" s="27"/>
      <c r="K53" s="27"/>
      <c r="L53" s="77"/>
      <c r="M53" s="32"/>
      <c r="N53" s="27"/>
      <c r="O53" s="29"/>
      <c r="P53" s="29"/>
      <c r="Q53" s="29"/>
      <c r="R53" s="29"/>
      <c r="S53" s="29"/>
      <c r="T53" s="29"/>
      <c r="U53" s="29"/>
      <c r="V53" s="78"/>
    </row>
    <row r="54" spans="1:22" ht="12.75">
      <c r="A54" s="24">
        <v>45</v>
      </c>
      <c r="B54" s="27"/>
      <c r="C54" s="32"/>
      <c r="D54" s="27"/>
      <c r="E54" s="27"/>
      <c r="F54" s="27"/>
      <c r="G54" s="27"/>
      <c r="H54" s="27"/>
      <c r="I54" s="27"/>
      <c r="J54" s="27"/>
      <c r="K54" s="27"/>
      <c r="L54" s="77"/>
      <c r="M54" s="32"/>
      <c r="N54" s="27"/>
      <c r="O54" s="29"/>
      <c r="P54" s="29"/>
      <c r="Q54" s="29"/>
      <c r="R54" s="29"/>
      <c r="S54" s="29"/>
      <c r="T54" s="29"/>
      <c r="U54" s="29"/>
      <c r="V54" s="78"/>
    </row>
    <row r="55" spans="1:22" ht="15.75" customHeight="1"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</row>
    <row r="56" spans="1:22" ht="12.75">
      <c r="A56" s="17"/>
      <c r="B56" s="20" t="s">
        <v>46</v>
      </c>
      <c r="C56" s="32">
        <f t="shared" ref="C56:V56" si="0">COUNTIF(C10:C54,"2")</f>
        <v>0</v>
      </c>
      <c r="D56" s="27">
        <f t="shared" si="0"/>
        <v>0</v>
      </c>
      <c r="E56" s="27">
        <f t="shared" si="0"/>
        <v>0</v>
      </c>
      <c r="F56" s="27">
        <f t="shared" si="0"/>
        <v>0</v>
      </c>
      <c r="G56" s="27">
        <f t="shared" si="0"/>
        <v>0</v>
      </c>
      <c r="H56" s="27">
        <f t="shared" si="0"/>
        <v>0</v>
      </c>
      <c r="I56" s="27">
        <f t="shared" si="0"/>
        <v>0</v>
      </c>
      <c r="J56" s="27">
        <f t="shared" si="0"/>
        <v>0</v>
      </c>
      <c r="K56" s="27">
        <f t="shared" si="0"/>
        <v>0</v>
      </c>
      <c r="L56" s="77">
        <f t="shared" si="0"/>
        <v>0</v>
      </c>
      <c r="M56" s="32">
        <f t="shared" si="0"/>
        <v>0</v>
      </c>
      <c r="N56" s="27">
        <f t="shared" si="0"/>
        <v>0</v>
      </c>
      <c r="O56" s="27">
        <f t="shared" si="0"/>
        <v>0</v>
      </c>
      <c r="P56" s="27">
        <f t="shared" si="0"/>
        <v>0</v>
      </c>
      <c r="Q56" s="27">
        <f t="shared" si="0"/>
        <v>0</v>
      </c>
      <c r="R56" s="27">
        <f t="shared" si="0"/>
        <v>0</v>
      </c>
      <c r="S56" s="27">
        <f t="shared" si="0"/>
        <v>0</v>
      </c>
      <c r="T56" s="27">
        <f t="shared" si="0"/>
        <v>0</v>
      </c>
      <c r="U56" s="27">
        <f t="shared" si="0"/>
        <v>0</v>
      </c>
      <c r="V56" s="77">
        <f t="shared" si="0"/>
        <v>0</v>
      </c>
    </row>
    <row r="57" spans="1:22" ht="12.75">
      <c r="A57" s="17"/>
      <c r="B57" s="20" t="s">
        <v>47</v>
      </c>
      <c r="C57" s="32">
        <f t="shared" ref="C57:V57" si="1">COUNTIF(C10:C54,"1")</f>
        <v>0</v>
      </c>
      <c r="D57" s="27">
        <f t="shared" si="1"/>
        <v>0</v>
      </c>
      <c r="E57" s="27">
        <f t="shared" si="1"/>
        <v>0</v>
      </c>
      <c r="F57" s="27">
        <f t="shared" si="1"/>
        <v>0</v>
      </c>
      <c r="G57" s="27">
        <f t="shared" si="1"/>
        <v>0</v>
      </c>
      <c r="H57" s="27">
        <f t="shared" si="1"/>
        <v>0</v>
      </c>
      <c r="I57" s="27">
        <f t="shared" si="1"/>
        <v>0</v>
      </c>
      <c r="J57" s="27">
        <f t="shared" si="1"/>
        <v>0</v>
      </c>
      <c r="K57" s="27">
        <f t="shared" si="1"/>
        <v>0</v>
      </c>
      <c r="L57" s="77">
        <f t="shared" si="1"/>
        <v>0</v>
      </c>
      <c r="M57" s="32">
        <f t="shared" si="1"/>
        <v>0</v>
      </c>
      <c r="N57" s="27">
        <f t="shared" si="1"/>
        <v>0</v>
      </c>
      <c r="O57" s="27">
        <f t="shared" si="1"/>
        <v>0</v>
      </c>
      <c r="P57" s="27">
        <f t="shared" si="1"/>
        <v>0</v>
      </c>
      <c r="Q57" s="27">
        <f t="shared" si="1"/>
        <v>0</v>
      </c>
      <c r="R57" s="27">
        <f t="shared" si="1"/>
        <v>0</v>
      </c>
      <c r="S57" s="27">
        <f t="shared" si="1"/>
        <v>0</v>
      </c>
      <c r="T57" s="27">
        <f t="shared" si="1"/>
        <v>0</v>
      </c>
      <c r="U57" s="27">
        <f t="shared" si="1"/>
        <v>0</v>
      </c>
      <c r="V57" s="77">
        <f t="shared" si="1"/>
        <v>0</v>
      </c>
    </row>
    <row r="58" spans="1:22" ht="12.75">
      <c r="A58" s="17"/>
      <c r="B58" s="20" t="s">
        <v>48</v>
      </c>
      <c r="C58" s="32">
        <f t="shared" ref="C58:V58" si="2">COUNTIF(C10:C54,"0")</f>
        <v>0</v>
      </c>
      <c r="D58" s="27">
        <f t="shared" si="2"/>
        <v>0</v>
      </c>
      <c r="E58" s="27">
        <f t="shared" si="2"/>
        <v>0</v>
      </c>
      <c r="F58" s="27">
        <f t="shared" si="2"/>
        <v>0</v>
      </c>
      <c r="G58" s="27">
        <f t="shared" si="2"/>
        <v>0</v>
      </c>
      <c r="H58" s="27">
        <f t="shared" si="2"/>
        <v>0</v>
      </c>
      <c r="I58" s="27">
        <f t="shared" si="2"/>
        <v>0</v>
      </c>
      <c r="J58" s="27">
        <f t="shared" si="2"/>
        <v>0</v>
      </c>
      <c r="K58" s="27">
        <f t="shared" si="2"/>
        <v>0</v>
      </c>
      <c r="L58" s="77">
        <f t="shared" si="2"/>
        <v>0</v>
      </c>
      <c r="M58" s="32">
        <f t="shared" si="2"/>
        <v>0</v>
      </c>
      <c r="N58" s="27">
        <f t="shared" si="2"/>
        <v>0</v>
      </c>
      <c r="O58" s="27">
        <f t="shared" si="2"/>
        <v>0</v>
      </c>
      <c r="P58" s="27">
        <f t="shared" si="2"/>
        <v>0</v>
      </c>
      <c r="Q58" s="27">
        <f t="shared" si="2"/>
        <v>0</v>
      </c>
      <c r="R58" s="27">
        <f t="shared" si="2"/>
        <v>0</v>
      </c>
      <c r="S58" s="27">
        <f t="shared" si="2"/>
        <v>0</v>
      </c>
      <c r="T58" s="27">
        <f t="shared" si="2"/>
        <v>0</v>
      </c>
      <c r="U58" s="27">
        <f t="shared" si="2"/>
        <v>0</v>
      </c>
      <c r="V58" s="77">
        <f t="shared" si="2"/>
        <v>0</v>
      </c>
    </row>
    <row r="59" spans="1:22" ht="12.75">
      <c r="A59" s="24"/>
      <c r="B59" s="28" t="s">
        <v>49</v>
      </c>
      <c r="C59" s="54">
        <v>45</v>
      </c>
      <c r="D59" s="28">
        <v>45</v>
      </c>
      <c r="E59" s="28">
        <v>45</v>
      </c>
      <c r="F59" s="28">
        <v>45</v>
      </c>
      <c r="G59" s="28">
        <v>45</v>
      </c>
      <c r="H59" s="28">
        <v>45</v>
      </c>
      <c r="I59" s="28">
        <v>45</v>
      </c>
      <c r="J59" s="28">
        <v>45</v>
      </c>
      <c r="K59" s="28">
        <v>45</v>
      </c>
      <c r="L59" s="83">
        <v>45</v>
      </c>
      <c r="M59" s="54">
        <v>45</v>
      </c>
      <c r="N59" s="28">
        <v>45</v>
      </c>
      <c r="O59" s="28">
        <v>45</v>
      </c>
      <c r="P59" s="28">
        <v>45</v>
      </c>
      <c r="Q59" s="28">
        <v>45</v>
      </c>
      <c r="R59" s="28">
        <v>45</v>
      </c>
      <c r="S59" s="28">
        <v>45</v>
      </c>
      <c r="T59" s="28">
        <v>45</v>
      </c>
      <c r="U59" s="28">
        <v>45</v>
      </c>
      <c r="V59" s="83">
        <v>45</v>
      </c>
    </row>
    <row r="60" spans="1:22" ht="12.75">
      <c r="A60" s="17"/>
      <c r="B60" s="20" t="s">
        <v>50</v>
      </c>
      <c r="C60" s="56">
        <f t="shared" ref="C60:V60" si="3">C56/C59</f>
        <v>0</v>
      </c>
      <c r="D60" s="48">
        <f t="shared" si="3"/>
        <v>0</v>
      </c>
      <c r="E60" s="48">
        <f t="shared" si="3"/>
        <v>0</v>
      </c>
      <c r="F60" s="48">
        <f t="shared" si="3"/>
        <v>0</v>
      </c>
      <c r="G60" s="48">
        <f t="shared" si="3"/>
        <v>0</v>
      </c>
      <c r="H60" s="48">
        <f t="shared" si="3"/>
        <v>0</v>
      </c>
      <c r="I60" s="48">
        <f t="shared" si="3"/>
        <v>0</v>
      </c>
      <c r="J60" s="48">
        <f t="shared" si="3"/>
        <v>0</v>
      </c>
      <c r="K60" s="48">
        <f t="shared" si="3"/>
        <v>0</v>
      </c>
      <c r="L60" s="84">
        <f t="shared" si="3"/>
        <v>0</v>
      </c>
      <c r="M60" s="56">
        <f t="shared" si="3"/>
        <v>0</v>
      </c>
      <c r="N60" s="48">
        <f t="shared" si="3"/>
        <v>0</v>
      </c>
      <c r="O60" s="48">
        <f t="shared" si="3"/>
        <v>0</v>
      </c>
      <c r="P60" s="48">
        <f t="shared" si="3"/>
        <v>0</v>
      </c>
      <c r="Q60" s="48">
        <f t="shared" si="3"/>
        <v>0</v>
      </c>
      <c r="R60" s="48">
        <f t="shared" si="3"/>
        <v>0</v>
      </c>
      <c r="S60" s="48">
        <f t="shared" si="3"/>
        <v>0</v>
      </c>
      <c r="T60" s="48">
        <f t="shared" si="3"/>
        <v>0</v>
      </c>
      <c r="U60" s="48">
        <f t="shared" si="3"/>
        <v>0</v>
      </c>
      <c r="V60" s="84">
        <f t="shared" si="3"/>
        <v>0</v>
      </c>
    </row>
    <row r="61" spans="1:22" ht="12.75">
      <c r="A61" s="17"/>
      <c r="B61" s="20" t="s">
        <v>51</v>
      </c>
      <c r="C61" s="56">
        <f t="shared" ref="C61:V61" si="4">C57/C59</f>
        <v>0</v>
      </c>
      <c r="D61" s="48">
        <f t="shared" si="4"/>
        <v>0</v>
      </c>
      <c r="E61" s="48">
        <f t="shared" si="4"/>
        <v>0</v>
      </c>
      <c r="F61" s="48">
        <f t="shared" si="4"/>
        <v>0</v>
      </c>
      <c r="G61" s="48">
        <f t="shared" si="4"/>
        <v>0</v>
      </c>
      <c r="H61" s="48">
        <f t="shared" si="4"/>
        <v>0</v>
      </c>
      <c r="I61" s="48">
        <f t="shared" si="4"/>
        <v>0</v>
      </c>
      <c r="J61" s="48">
        <f t="shared" si="4"/>
        <v>0</v>
      </c>
      <c r="K61" s="48">
        <f t="shared" si="4"/>
        <v>0</v>
      </c>
      <c r="L61" s="84">
        <f t="shared" si="4"/>
        <v>0</v>
      </c>
      <c r="M61" s="56">
        <f t="shared" si="4"/>
        <v>0</v>
      </c>
      <c r="N61" s="48">
        <f t="shared" si="4"/>
        <v>0</v>
      </c>
      <c r="O61" s="48">
        <f t="shared" si="4"/>
        <v>0</v>
      </c>
      <c r="P61" s="48">
        <f t="shared" si="4"/>
        <v>0</v>
      </c>
      <c r="Q61" s="48">
        <f t="shared" si="4"/>
        <v>0</v>
      </c>
      <c r="R61" s="48">
        <f t="shared" si="4"/>
        <v>0</v>
      </c>
      <c r="S61" s="48">
        <f t="shared" si="4"/>
        <v>0</v>
      </c>
      <c r="T61" s="48">
        <f t="shared" si="4"/>
        <v>0</v>
      </c>
      <c r="U61" s="48">
        <f t="shared" si="4"/>
        <v>0</v>
      </c>
      <c r="V61" s="84">
        <f t="shared" si="4"/>
        <v>0</v>
      </c>
    </row>
    <row r="62" spans="1:22" ht="12.75">
      <c r="A62" s="17"/>
      <c r="B62" s="20" t="s">
        <v>52</v>
      </c>
      <c r="C62" s="56">
        <f t="shared" ref="C62:V62" si="5">C58/C59</f>
        <v>0</v>
      </c>
      <c r="D62" s="48">
        <f t="shared" si="5"/>
        <v>0</v>
      </c>
      <c r="E62" s="48">
        <f t="shared" si="5"/>
        <v>0</v>
      </c>
      <c r="F62" s="48">
        <f t="shared" si="5"/>
        <v>0</v>
      </c>
      <c r="G62" s="48">
        <f t="shared" si="5"/>
        <v>0</v>
      </c>
      <c r="H62" s="48">
        <f t="shared" si="5"/>
        <v>0</v>
      </c>
      <c r="I62" s="48">
        <f t="shared" si="5"/>
        <v>0</v>
      </c>
      <c r="J62" s="48">
        <f t="shared" si="5"/>
        <v>0</v>
      </c>
      <c r="K62" s="48">
        <f t="shared" si="5"/>
        <v>0</v>
      </c>
      <c r="L62" s="84">
        <f t="shared" si="5"/>
        <v>0</v>
      </c>
      <c r="M62" s="56">
        <f t="shared" si="5"/>
        <v>0</v>
      </c>
      <c r="N62" s="48">
        <f t="shared" si="5"/>
        <v>0</v>
      </c>
      <c r="O62" s="48">
        <f t="shared" si="5"/>
        <v>0</v>
      </c>
      <c r="P62" s="48">
        <f t="shared" si="5"/>
        <v>0</v>
      </c>
      <c r="Q62" s="48">
        <f t="shared" si="5"/>
        <v>0</v>
      </c>
      <c r="R62" s="48">
        <f t="shared" si="5"/>
        <v>0</v>
      </c>
      <c r="S62" s="48">
        <f t="shared" si="5"/>
        <v>0</v>
      </c>
      <c r="T62" s="48">
        <f t="shared" si="5"/>
        <v>0</v>
      </c>
      <c r="U62" s="48">
        <f t="shared" si="5"/>
        <v>0</v>
      </c>
      <c r="V62" s="84">
        <f t="shared" si="5"/>
        <v>0</v>
      </c>
    </row>
    <row r="64" spans="1:22" ht="12.75">
      <c r="C64" s="160" t="s">
        <v>137</v>
      </c>
      <c r="D64" s="93"/>
      <c r="E64" s="93"/>
      <c r="F64" s="93"/>
      <c r="G64" s="94"/>
      <c r="M64" s="162" t="s">
        <v>138</v>
      </c>
      <c r="N64" s="93"/>
      <c r="O64" s="93"/>
      <c r="P64" s="93"/>
      <c r="Q64" s="94"/>
      <c r="U64" s="58"/>
      <c r="V64" s="58"/>
    </row>
    <row r="65" spans="1:22" ht="12.75">
      <c r="A65" s="86"/>
      <c r="B65" s="86"/>
      <c r="C65" s="156" t="s">
        <v>134</v>
      </c>
      <c r="D65" s="93"/>
      <c r="E65" s="93"/>
      <c r="F65" s="94"/>
      <c r="G65" s="88">
        <f>AVERAGE(C60,E60,G60,I60,K60)</f>
        <v>0</v>
      </c>
      <c r="M65" s="156" t="s">
        <v>54</v>
      </c>
      <c r="N65" s="93"/>
      <c r="O65" s="93"/>
      <c r="P65" s="94"/>
      <c r="Q65" s="88">
        <f>AVERAGE(M60,O60,Q60,S60,U60)</f>
        <v>0</v>
      </c>
      <c r="U65" s="58"/>
      <c r="V65" s="58"/>
    </row>
    <row r="66" spans="1:22" ht="12.75">
      <c r="A66" s="86"/>
      <c r="B66" s="86"/>
      <c r="C66" s="156" t="s">
        <v>135</v>
      </c>
      <c r="D66" s="93"/>
      <c r="E66" s="93"/>
      <c r="F66" s="94"/>
      <c r="G66" s="88">
        <f>AVERAGE(D60,F60,H60,J60,L60)</f>
        <v>0</v>
      </c>
      <c r="M66" s="156" t="s">
        <v>136</v>
      </c>
      <c r="N66" s="93"/>
      <c r="O66" s="93"/>
      <c r="P66" s="94"/>
      <c r="Q66" s="88">
        <f>AVERAGE(N60,P60,R60,T60,V60)</f>
        <v>0</v>
      </c>
    </row>
    <row r="67" spans="1:22" ht="12.75">
      <c r="A67" s="86"/>
      <c r="B67" s="86"/>
    </row>
    <row r="68" spans="1:22" ht="12.75">
      <c r="A68" s="85"/>
      <c r="B68" s="85"/>
    </row>
  </sheetData>
  <mergeCells count="27">
    <mergeCell ref="S8:T8"/>
    <mergeCell ref="O8:P8"/>
    <mergeCell ref="Q8:R8"/>
    <mergeCell ref="M7:V7"/>
    <mergeCell ref="C7:L7"/>
    <mergeCell ref="I8:J8"/>
    <mergeCell ref="K8:L8"/>
    <mergeCell ref="U8:V8"/>
    <mergeCell ref="G8:H8"/>
    <mergeCell ref="M8:N8"/>
    <mergeCell ref="C65:F65"/>
    <mergeCell ref="C66:F66"/>
    <mergeCell ref="M65:P65"/>
    <mergeCell ref="M64:Q64"/>
    <mergeCell ref="E8:F8"/>
    <mergeCell ref="C8:D8"/>
    <mergeCell ref="C64:G64"/>
    <mergeCell ref="B55:V55"/>
    <mergeCell ref="M66:P66"/>
    <mergeCell ref="M6:V6"/>
    <mergeCell ref="B5:V5"/>
    <mergeCell ref="O1:V1"/>
    <mergeCell ref="O2:Q4"/>
    <mergeCell ref="S2:V2"/>
    <mergeCell ref="S3:V3"/>
    <mergeCell ref="S4:V4"/>
    <mergeCell ref="C6:L6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Habilidades Básicas</vt:lpstr>
      <vt:lpstr>Convenciones escritura y compre</vt:lpstr>
      <vt:lpstr>Lenguaje oral </vt:lpstr>
      <vt:lpstr>Iniciación a la escritura 1</vt:lpstr>
      <vt:lpstr>Conciencia Fonológica</vt:lpstr>
      <vt:lpstr>Relación letra sonido</vt:lpstr>
      <vt:lpstr>Iniciación a la escritura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Victoria</dc:creator>
  <cp:lastModifiedBy>María Victoria</cp:lastModifiedBy>
  <dcterms:created xsi:type="dcterms:W3CDTF">2019-03-12T17:59:14Z</dcterms:created>
  <dcterms:modified xsi:type="dcterms:W3CDTF">2019-03-12T17:59:14Z</dcterms:modified>
</cp:coreProperties>
</file>